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 tabRatio="579" firstSheet="1" activeTab="2"/>
  </bookViews>
  <sheets>
    <sheet name="фонд начисленной заработной пла" sheetId="1" r:id="rId1"/>
    <sheet name="среднесписочная численность" sheetId="2" r:id="rId2"/>
    <sheet name="среднемесячная заработная плата" sheetId="3" r:id="rId3"/>
  </sheets>
  <definedNames>
    <definedName name="_xlnm._FilterDatabase" localSheetId="0" hidden="1">'фонд начисленной заработной пла'!$A$16:$Q$136</definedName>
    <definedName name="_xlnm.Print_Titles" localSheetId="2">'среднемесячная заработная плата'!$6:$7</definedName>
    <definedName name="_xlnm.Print_Titles" localSheetId="1">'среднесписочная численность'!$6:$7</definedName>
    <definedName name="_xlnm.Print_Titles" localSheetId="0">'фонд начисленной заработной пла'!$6:$7</definedName>
    <definedName name="_xlnm.Print_Area" localSheetId="2">'среднемесячная заработная плата'!$A$1:$L$162</definedName>
    <definedName name="_xlnm.Print_Area" localSheetId="1">'среднесписочная численность'!$A$1:$L$162</definedName>
    <definedName name="_xlnm.Print_Area" localSheetId="0">'фонд начисленной заработной пла'!$A$1:$L$162</definedName>
  </definedNames>
  <calcPr calcId="162913"/>
</workbook>
</file>

<file path=xl/calcChain.xml><?xml version="1.0" encoding="utf-8"?>
<calcChain xmlns="http://schemas.openxmlformats.org/spreadsheetml/2006/main">
  <c r="H122" i="2" l="1"/>
  <c r="J122" i="2"/>
  <c r="L122" i="2"/>
  <c r="H123" i="2"/>
  <c r="J123" i="2"/>
  <c r="L123" i="2"/>
  <c r="H124" i="2"/>
  <c r="J124" i="2"/>
  <c r="L124" i="2"/>
  <c r="E8" i="2" l="1"/>
  <c r="K8" i="2" l="1"/>
  <c r="I8" i="2"/>
  <c r="G8" i="2"/>
  <c r="H131" i="2"/>
  <c r="L75" i="2" l="1"/>
  <c r="C116" i="1"/>
  <c r="A135" i="2" l="1"/>
  <c r="A111" i="2" l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A135" i="3"/>
  <c r="A134" i="3"/>
  <c r="A132" i="3"/>
  <c r="A131" i="3"/>
  <c r="A129" i="3"/>
  <c r="A128" i="3"/>
  <c r="A124" i="3"/>
  <c r="A123" i="3"/>
  <c r="A122" i="3"/>
  <c r="A119" i="3"/>
  <c r="A118" i="3"/>
  <c r="A117" i="3"/>
  <c r="A115" i="3"/>
  <c r="A114" i="3"/>
  <c r="A113" i="3"/>
  <c r="A111" i="3"/>
  <c r="A110" i="3"/>
  <c r="A109" i="3"/>
  <c r="A107" i="3"/>
  <c r="A106" i="3"/>
  <c r="A105" i="3"/>
  <c r="A103" i="3"/>
  <c r="A102" i="3"/>
  <c r="A101" i="3"/>
  <c r="A99" i="3"/>
  <c r="A98" i="3"/>
  <c r="A96" i="3"/>
  <c r="A95" i="3"/>
  <c r="A93" i="3"/>
  <c r="A92" i="3"/>
  <c r="A90" i="3"/>
  <c r="A89" i="3"/>
  <c r="A87" i="3"/>
  <c r="A86" i="3"/>
  <c r="A84" i="3"/>
  <c r="A83" i="3"/>
  <c r="A81" i="3"/>
  <c r="A80" i="3"/>
  <c r="A78" i="3"/>
  <c r="A77" i="3"/>
  <c r="A75" i="3"/>
  <c r="A74" i="3"/>
  <c r="A72" i="3"/>
  <c r="A71" i="3"/>
  <c r="A69" i="3"/>
  <c r="A68" i="3"/>
  <c r="A66" i="3"/>
  <c r="A65" i="3"/>
  <c r="A63" i="3"/>
  <c r="A62" i="3"/>
  <c r="A60" i="3"/>
  <c r="A59" i="3"/>
  <c r="A57" i="3"/>
  <c r="A56" i="3"/>
  <c r="A54" i="3"/>
  <c r="A53" i="3"/>
  <c r="A51" i="3"/>
  <c r="A50" i="3"/>
  <c r="A48" i="3"/>
  <c r="A47" i="3"/>
  <c r="A45" i="3"/>
  <c r="A44" i="3"/>
  <c r="A42" i="3"/>
  <c r="A41" i="3"/>
  <c r="A39" i="3"/>
  <c r="A38" i="3"/>
  <c r="A36" i="3"/>
  <c r="A35" i="3"/>
  <c r="A33" i="3"/>
  <c r="A32" i="3"/>
  <c r="A30" i="3"/>
  <c r="A29" i="3"/>
  <c r="A27" i="3"/>
  <c r="A26" i="3"/>
  <c r="A22" i="3"/>
  <c r="A21" i="3"/>
  <c r="A19" i="3"/>
  <c r="A18" i="3"/>
  <c r="A17" i="3"/>
  <c r="A134" i="2"/>
  <c r="A132" i="2"/>
  <c r="A131" i="2"/>
  <c r="A129" i="2"/>
  <c r="A128" i="2"/>
  <c r="A124" i="2"/>
  <c r="A123" i="2"/>
  <c r="A122" i="2"/>
  <c r="A119" i="2"/>
  <c r="A118" i="2"/>
  <c r="A117" i="2"/>
  <c r="A115" i="2"/>
  <c r="A114" i="2"/>
  <c r="A113" i="2"/>
  <c r="A110" i="2"/>
  <c r="A109" i="2"/>
  <c r="A107" i="2"/>
  <c r="A106" i="2"/>
  <c r="A105" i="2"/>
  <c r="A103" i="2"/>
  <c r="A102" i="2"/>
  <c r="A101" i="2"/>
  <c r="A98" i="2"/>
  <c r="A96" i="2"/>
  <c r="A95" i="2"/>
  <c r="A93" i="2"/>
  <c r="A92" i="2"/>
  <c r="A90" i="2"/>
  <c r="A89" i="2"/>
  <c r="A87" i="2"/>
  <c r="A86" i="2"/>
  <c r="A84" i="2"/>
  <c r="A83" i="2"/>
  <c r="A81" i="2"/>
  <c r="A80" i="2"/>
  <c r="A78" i="2"/>
  <c r="A77" i="2"/>
  <c r="A75" i="2"/>
  <c r="A74" i="2"/>
  <c r="A72" i="2"/>
  <c r="A71" i="2"/>
  <c r="A69" i="2"/>
  <c r="A68" i="2"/>
  <c r="A66" i="2"/>
  <c r="A65" i="2"/>
  <c r="A63" i="2"/>
  <c r="A62" i="2"/>
  <c r="A60" i="2"/>
  <c r="A59" i="2"/>
  <c r="A57" i="2"/>
  <c r="A56" i="2"/>
  <c r="A54" i="2"/>
  <c r="A53" i="2"/>
  <c r="A51" i="2"/>
  <c r="A50" i="2"/>
  <c r="A48" i="2"/>
  <c r="A47" i="2"/>
  <c r="A45" i="2"/>
  <c r="A44" i="2"/>
  <c r="A42" i="2"/>
  <c r="A41" i="2"/>
  <c r="A39" i="2"/>
  <c r="A38" i="2"/>
  <c r="A36" i="2"/>
  <c r="A35" i="2"/>
  <c r="A33" i="2"/>
  <c r="A32" i="2"/>
  <c r="A30" i="2"/>
  <c r="A29" i="2"/>
  <c r="A27" i="2"/>
  <c r="A26" i="2"/>
  <c r="A22" i="2"/>
  <c r="A21" i="2"/>
  <c r="A19" i="2"/>
  <c r="A18" i="2"/>
  <c r="A17" i="2"/>
  <c r="K19" i="3" l="1"/>
  <c r="I19" i="3"/>
  <c r="G19" i="3"/>
  <c r="E19" i="3"/>
  <c r="C19" i="3"/>
  <c r="B19" i="3"/>
  <c r="K18" i="3"/>
  <c r="I18" i="3"/>
  <c r="G18" i="3"/>
  <c r="E18" i="3"/>
  <c r="C18" i="3"/>
  <c r="B18" i="3"/>
  <c r="K17" i="3"/>
  <c r="I17" i="3"/>
  <c r="G17" i="3"/>
  <c r="E17" i="3"/>
  <c r="C17" i="3"/>
  <c r="B17" i="3"/>
  <c r="K22" i="3"/>
  <c r="I22" i="3"/>
  <c r="G22" i="3"/>
  <c r="E22" i="3"/>
  <c r="C22" i="3"/>
  <c r="B22" i="3"/>
  <c r="K21" i="3"/>
  <c r="I21" i="3"/>
  <c r="G21" i="3"/>
  <c r="E21" i="3"/>
  <c r="C21" i="3"/>
  <c r="B21" i="3"/>
  <c r="K27" i="3"/>
  <c r="I27" i="3"/>
  <c r="G27" i="3"/>
  <c r="E27" i="3"/>
  <c r="C27" i="3"/>
  <c r="B27" i="3"/>
  <c r="K26" i="3"/>
  <c r="I26" i="3"/>
  <c r="G26" i="3"/>
  <c r="E26" i="3"/>
  <c r="C26" i="3"/>
  <c r="B26" i="3"/>
  <c r="K30" i="3"/>
  <c r="I30" i="3"/>
  <c r="G30" i="3"/>
  <c r="E30" i="3"/>
  <c r="C30" i="3"/>
  <c r="B30" i="3"/>
  <c r="K29" i="3"/>
  <c r="I29" i="3"/>
  <c r="G29" i="3"/>
  <c r="E29" i="3"/>
  <c r="C29" i="3"/>
  <c r="B29" i="3"/>
  <c r="K33" i="3"/>
  <c r="I33" i="3"/>
  <c r="G33" i="3"/>
  <c r="E33" i="3"/>
  <c r="C33" i="3"/>
  <c r="B33" i="3"/>
  <c r="K32" i="3"/>
  <c r="I32" i="3"/>
  <c r="G32" i="3"/>
  <c r="E32" i="3"/>
  <c r="C32" i="3"/>
  <c r="B32" i="3"/>
  <c r="K36" i="3"/>
  <c r="I36" i="3"/>
  <c r="G36" i="3"/>
  <c r="E36" i="3"/>
  <c r="C36" i="3"/>
  <c r="B36" i="3"/>
  <c r="K35" i="3"/>
  <c r="I35" i="3"/>
  <c r="G35" i="3"/>
  <c r="E35" i="3"/>
  <c r="C35" i="3"/>
  <c r="B35" i="3"/>
  <c r="D35" i="3" s="1"/>
  <c r="K39" i="3"/>
  <c r="I39" i="3"/>
  <c r="G39" i="3"/>
  <c r="E39" i="3"/>
  <c r="C39" i="3"/>
  <c r="B39" i="3"/>
  <c r="K38" i="3"/>
  <c r="I38" i="3"/>
  <c r="G38" i="3"/>
  <c r="E38" i="3"/>
  <c r="C38" i="3"/>
  <c r="B38" i="3"/>
  <c r="K42" i="3"/>
  <c r="I42" i="3"/>
  <c r="G42" i="3"/>
  <c r="E42" i="3"/>
  <c r="C42" i="3"/>
  <c r="B42" i="3"/>
  <c r="K41" i="3"/>
  <c r="I41" i="3"/>
  <c r="G41" i="3"/>
  <c r="E41" i="3"/>
  <c r="C41" i="3"/>
  <c r="B41" i="3"/>
  <c r="K45" i="3"/>
  <c r="I45" i="3"/>
  <c r="G45" i="3"/>
  <c r="E45" i="3"/>
  <c r="C45" i="3"/>
  <c r="B45" i="3"/>
  <c r="K44" i="3"/>
  <c r="I44" i="3"/>
  <c r="G44" i="3"/>
  <c r="E44" i="3"/>
  <c r="C44" i="3"/>
  <c r="B44" i="3"/>
  <c r="K48" i="3"/>
  <c r="I48" i="3"/>
  <c r="G48" i="3"/>
  <c r="E48" i="3"/>
  <c r="C48" i="3"/>
  <c r="B48" i="3"/>
  <c r="K47" i="3"/>
  <c r="I47" i="3"/>
  <c r="G47" i="3"/>
  <c r="E47" i="3"/>
  <c r="C47" i="3"/>
  <c r="B47" i="3"/>
  <c r="K51" i="3"/>
  <c r="I51" i="3"/>
  <c r="G51" i="3"/>
  <c r="E51" i="3"/>
  <c r="C51" i="3"/>
  <c r="B51" i="3"/>
  <c r="K50" i="3"/>
  <c r="I50" i="3"/>
  <c r="G50" i="3"/>
  <c r="E50" i="3"/>
  <c r="C50" i="3"/>
  <c r="B50" i="3"/>
  <c r="K54" i="3"/>
  <c r="I54" i="3"/>
  <c r="G54" i="3"/>
  <c r="E54" i="3"/>
  <c r="C54" i="3"/>
  <c r="B54" i="3"/>
  <c r="K53" i="3"/>
  <c r="I53" i="3"/>
  <c r="G53" i="3"/>
  <c r="E53" i="3"/>
  <c r="C53" i="3"/>
  <c r="B53" i="3"/>
  <c r="K57" i="3"/>
  <c r="I57" i="3"/>
  <c r="G57" i="3"/>
  <c r="E57" i="3"/>
  <c r="C57" i="3"/>
  <c r="B57" i="3"/>
  <c r="K56" i="3"/>
  <c r="I56" i="3"/>
  <c r="G56" i="3"/>
  <c r="E56" i="3"/>
  <c r="C56" i="3"/>
  <c r="B56" i="3"/>
  <c r="K60" i="3"/>
  <c r="I60" i="3"/>
  <c r="G60" i="3"/>
  <c r="E60" i="3"/>
  <c r="C60" i="3"/>
  <c r="B60" i="3"/>
  <c r="K59" i="3"/>
  <c r="I59" i="3"/>
  <c r="G59" i="3"/>
  <c r="E59" i="3"/>
  <c r="C59" i="3"/>
  <c r="B59" i="3"/>
  <c r="K63" i="3"/>
  <c r="I63" i="3"/>
  <c r="G63" i="3"/>
  <c r="E63" i="3"/>
  <c r="C63" i="3"/>
  <c r="B63" i="3"/>
  <c r="K62" i="3"/>
  <c r="I62" i="3"/>
  <c r="G62" i="3"/>
  <c r="E62" i="3"/>
  <c r="C62" i="3"/>
  <c r="B62" i="3"/>
  <c r="K66" i="3"/>
  <c r="I66" i="3"/>
  <c r="G66" i="3"/>
  <c r="E66" i="3"/>
  <c r="C66" i="3"/>
  <c r="B66" i="3"/>
  <c r="K65" i="3"/>
  <c r="I65" i="3"/>
  <c r="G65" i="3"/>
  <c r="E65" i="3"/>
  <c r="C65" i="3"/>
  <c r="B65" i="3"/>
  <c r="K69" i="3"/>
  <c r="I69" i="3"/>
  <c r="G69" i="3"/>
  <c r="E69" i="3"/>
  <c r="C69" i="3"/>
  <c r="B69" i="3"/>
  <c r="K68" i="3"/>
  <c r="I68" i="3"/>
  <c r="G68" i="3"/>
  <c r="E68" i="3"/>
  <c r="C68" i="3"/>
  <c r="B68" i="3"/>
  <c r="K72" i="3"/>
  <c r="I72" i="3"/>
  <c r="G72" i="3"/>
  <c r="E72" i="3"/>
  <c r="C72" i="3"/>
  <c r="B72" i="3"/>
  <c r="K71" i="3"/>
  <c r="I71" i="3"/>
  <c r="G71" i="3"/>
  <c r="E71" i="3"/>
  <c r="C71" i="3"/>
  <c r="B71" i="3"/>
  <c r="K75" i="3"/>
  <c r="I75" i="3"/>
  <c r="G75" i="3"/>
  <c r="E75" i="3"/>
  <c r="C75" i="3"/>
  <c r="B75" i="3"/>
  <c r="K74" i="3"/>
  <c r="I74" i="3"/>
  <c r="G74" i="3"/>
  <c r="E74" i="3"/>
  <c r="C74" i="3"/>
  <c r="B74" i="3"/>
  <c r="K78" i="3"/>
  <c r="I78" i="3"/>
  <c r="G78" i="3"/>
  <c r="E78" i="3"/>
  <c r="C78" i="3"/>
  <c r="B78" i="3"/>
  <c r="K77" i="3"/>
  <c r="I77" i="3"/>
  <c r="G77" i="3"/>
  <c r="E77" i="3"/>
  <c r="C77" i="3"/>
  <c r="B77" i="3"/>
  <c r="K81" i="3"/>
  <c r="I81" i="3"/>
  <c r="G81" i="3"/>
  <c r="E81" i="3"/>
  <c r="C81" i="3"/>
  <c r="B81" i="3"/>
  <c r="K80" i="3"/>
  <c r="I80" i="3"/>
  <c r="G80" i="3"/>
  <c r="E80" i="3"/>
  <c r="C80" i="3"/>
  <c r="B80" i="3"/>
  <c r="K84" i="3"/>
  <c r="I84" i="3"/>
  <c r="G84" i="3"/>
  <c r="E84" i="3"/>
  <c r="C84" i="3"/>
  <c r="B84" i="3"/>
  <c r="K83" i="3"/>
  <c r="I83" i="3"/>
  <c r="G83" i="3"/>
  <c r="E83" i="3"/>
  <c r="C83" i="3"/>
  <c r="B83" i="3"/>
  <c r="K87" i="3"/>
  <c r="I87" i="3"/>
  <c r="G87" i="3"/>
  <c r="E87" i="3"/>
  <c r="C87" i="3"/>
  <c r="B87" i="3"/>
  <c r="K86" i="3"/>
  <c r="I86" i="3"/>
  <c r="G86" i="3"/>
  <c r="E86" i="3"/>
  <c r="C86" i="3"/>
  <c r="B86" i="3"/>
  <c r="K90" i="3"/>
  <c r="I90" i="3"/>
  <c r="G90" i="3"/>
  <c r="E90" i="3"/>
  <c r="C90" i="3"/>
  <c r="B90" i="3"/>
  <c r="K89" i="3"/>
  <c r="I89" i="3"/>
  <c r="G89" i="3"/>
  <c r="E89" i="3"/>
  <c r="C89" i="3"/>
  <c r="B89" i="3"/>
  <c r="K93" i="3"/>
  <c r="I93" i="3"/>
  <c r="G93" i="3"/>
  <c r="E93" i="3"/>
  <c r="C93" i="3"/>
  <c r="B93" i="3"/>
  <c r="K92" i="3"/>
  <c r="I92" i="3"/>
  <c r="G92" i="3"/>
  <c r="E92" i="3"/>
  <c r="C92" i="3"/>
  <c r="B92" i="3"/>
  <c r="K99" i="3"/>
  <c r="I99" i="3"/>
  <c r="G99" i="3"/>
  <c r="E99" i="3"/>
  <c r="C99" i="3"/>
  <c r="B99" i="3"/>
  <c r="K98" i="3"/>
  <c r="I98" i="3"/>
  <c r="G98" i="3"/>
  <c r="E98" i="3"/>
  <c r="C98" i="3"/>
  <c r="B98" i="3"/>
  <c r="K103" i="3"/>
  <c r="I103" i="3"/>
  <c r="G103" i="3"/>
  <c r="E103" i="3"/>
  <c r="C103" i="3"/>
  <c r="B103" i="3"/>
  <c r="K102" i="3"/>
  <c r="I102" i="3"/>
  <c r="G102" i="3"/>
  <c r="E102" i="3"/>
  <c r="C102" i="3"/>
  <c r="B102" i="3"/>
  <c r="K101" i="3"/>
  <c r="I101" i="3"/>
  <c r="G101" i="3"/>
  <c r="E101" i="3"/>
  <c r="C101" i="3"/>
  <c r="B101" i="3"/>
  <c r="K107" i="3"/>
  <c r="I107" i="3"/>
  <c r="G107" i="3"/>
  <c r="E107" i="3"/>
  <c r="C107" i="3"/>
  <c r="B107" i="3"/>
  <c r="K106" i="3"/>
  <c r="I106" i="3"/>
  <c r="G106" i="3"/>
  <c r="E106" i="3"/>
  <c r="C106" i="3"/>
  <c r="B106" i="3"/>
  <c r="K105" i="3"/>
  <c r="I105" i="3"/>
  <c r="G105" i="3"/>
  <c r="E105" i="3"/>
  <c r="C105" i="3"/>
  <c r="B105" i="3"/>
  <c r="K111" i="3"/>
  <c r="I111" i="3"/>
  <c r="G111" i="3"/>
  <c r="E111" i="3"/>
  <c r="C111" i="3"/>
  <c r="B111" i="3"/>
  <c r="K110" i="3"/>
  <c r="I110" i="3"/>
  <c r="G110" i="3"/>
  <c r="E110" i="3"/>
  <c r="C110" i="3"/>
  <c r="B110" i="3"/>
  <c r="K109" i="3"/>
  <c r="I109" i="3"/>
  <c r="G109" i="3"/>
  <c r="E109" i="3"/>
  <c r="C109" i="3"/>
  <c r="B109" i="3"/>
  <c r="K115" i="3"/>
  <c r="I115" i="3"/>
  <c r="G115" i="3"/>
  <c r="E115" i="3"/>
  <c r="C115" i="3"/>
  <c r="B115" i="3"/>
  <c r="K114" i="3"/>
  <c r="I114" i="3"/>
  <c r="G114" i="3"/>
  <c r="E114" i="3"/>
  <c r="C114" i="3"/>
  <c r="B114" i="3"/>
  <c r="K113" i="3"/>
  <c r="I113" i="3"/>
  <c r="G113" i="3"/>
  <c r="E113" i="3"/>
  <c r="C113" i="3"/>
  <c r="B113" i="3"/>
  <c r="K119" i="3"/>
  <c r="I119" i="3"/>
  <c r="G119" i="3"/>
  <c r="E119" i="3"/>
  <c r="C119" i="3"/>
  <c r="B119" i="3"/>
  <c r="K118" i="3"/>
  <c r="I118" i="3"/>
  <c r="G118" i="3"/>
  <c r="E118" i="3"/>
  <c r="C118" i="3"/>
  <c r="B118" i="3"/>
  <c r="K117" i="3"/>
  <c r="I117" i="3"/>
  <c r="G117" i="3"/>
  <c r="E117" i="3"/>
  <c r="C117" i="3"/>
  <c r="B117" i="3"/>
  <c r="K124" i="3"/>
  <c r="I124" i="3"/>
  <c r="G124" i="3"/>
  <c r="E124" i="3"/>
  <c r="C124" i="3"/>
  <c r="B124" i="3"/>
  <c r="K123" i="3"/>
  <c r="I123" i="3"/>
  <c r="G123" i="3"/>
  <c r="E123" i="3"/>
  <c r="C123" i="3"/>
  <c r="B123" i="3"/>
  <c r="K122" i="3"/>
  <c r="I122" i="3"/>
  <c r="G122" i="3"/>
  <c r="E122" i="3"/>
  <c r="C122" i="3"/>
  <c r="B122" i="3"/>
  <c r="K96" i="3"/>
  <c r="I96" i="3"/>
  <c r="J96" i="3" s="1"/>
  <c r="G96" i="3"/>
  <c r="E96" i="3"/>
  <c r="C96" i="3"/>
  <c r="B96" i="3"/>
  <c r="K95" i="3"/>
  <c r="I95" i="3"/>
  <c r="G95" i="3"/>
  <c r="E95" i="3"/>
  <c r="C95" i="3"/>
  <c r="B95" i="3"/>
  <c r="K129" i="3"/>
  <c r="I129" i="3"/>
  <c r="G129" i="3"/>
  <c r="E129" i="3"/>
  <c r="C129" i="3"/>
  <c r="B129" i="3"/>
  <c r="K128" i="3"/>
  <c r="I128" i="3"/>
  <c r="G128" i="3"/>
  <c r="E128" i="3"/>
  <c r="C128" i="3"/>
  <c r="B128" i="3"/>
  <c r="K132" i="3"/>
  <c r="I132" i="3"/>
  <c r="J132" i="3" s="1"/>
  <c r="G132" i="3"/>
  <c r="E132" i="3"/>
  <c r="C132" i="3"/>
  <c r="B132" i="3"/>
  <c r="K131" i="3"/>
  <c r="I131" i="3"/>
  <c r="G131" i="3"/>
  <c r="E131" i="3"/>
  <c r="C131" i="3"/>
  <c r="B131" i="3"/>
  <c r="K135" i="3"/>
  <c r="I135" i="3"/>
  <c r="G135" i="3"/>
  <c r="E135" i="3"/>
  <c r="C135" i="3"/>
  <c r="B135" i="3"/>
  <c r="K134" i="3"/>
  <c r="I134" i="3"/>
  <c r="G134" i="3"/>
  <c r="E134" i="3"/>
  <c r="C134" i="3"/>
  <c r="B134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H128" i="2"/>
  <c r="K34" i="2"/>
  <c r="I34" i="2"/>
  <c r="G34" i="2"/>
  <c r="E34" i="2"/>
  <c r="K34" i="1"/>
  <c r="I34" i="1"/>
  <c r="G34" i="1"/>
  <c r="E34" i="1"/>
  <c r="J21" i="3" l="1"/>
  <c r="L32" i="3"/>
  <c r="H33" i="3"/>
  <c r="D29" i="3"/>
  <c r="F134" i="3"/>
  <c r="L106" i="3"/>
  <c r="L103" i="3"/>
  <c r="L99" i="3"/>
  <c r="L93" i="3"/>
  <c r="H86" i="3"/>
  <c r="H77" i="3"/>
  <c r="L75" i="3"/>
  <c r="L72" i="3"/>
  <c r="L51" i="3"/>
  <c r="H47" i="3"/>
  <c r="L48" i="3"/>
  <c r="L45" i="3"/>
  <c r="L42" i="3"/>
  <c r="L39" i="3"/>
  <c r="L33" i="3"/>
  <c r="D92" i="3"/>
  <c r="D89" i="3"/>
  <c r="D74" i="3"/>
  <c r="D41" i="3"/>
  <c r="J106" i="3"/>
  <c r="D50" i="3"/>
  <c r="J110" i="3"/>
  <c r="J102" i="3"/>
  <c r="J98" i="3"/>
  <c r="F99" i="3"/>
  <c r="J92" i="3"/>
  <c r="J65" i="3"/>
  <c r="F135" i="3"/>
  <c r="L111" i="3"/>
  <c r="J81" i="3"/>
  <c r="L63" i="3"/>
  <c r="F47" i="3"/>
  <c r="J35" i="3"/>
  <c r="F33" i="3"/>
  <c r="D22" i="3"/>
  <c r="L95" i="3"/>
  <c r="L115" i="3"/>
  <c r="D102" i="3"/>
  <c r="D56" i="3"/>
  <c r="H54" i="3"/>
  <c r="F50" i="3"/>
  <c r="L27" i="3"/>
  <c r="J22" i="3"/>
  <c r="J114" i="3"/>
  <c r="F53" i="3"/>
  <c r="J134" i="3"/>
  <c r="L135" i="3"/>
  <c r="D132" i="3"/>
  <c r="D96" i="3"/>
  <c r="F123" i="3"/>
  <c r="F119" i="3"/>
  <c r="H113" i="3"/>
  <c r="D109" i="3"/>
  <c r="F105" i="3"/>
  <c r="L89" i="3"/>
  <c r="H90" i="3"/>
  <c r="L86" i="3"/>
  <c r="H87" i="3"/>
  <c r="D83" i="3"/>
  <c r="F77" i="3"/>
  <c r="L77" i="3"/>
  <c r="J74" i="3"/>
  <c r="L66" i="3"/>
  <c r="H53" i="3"/>
  <c r="D47" i="3"/>
  <c r="F39" i="3"/>
  <c r="L36" i="3"/>
  <c r="D17" i="3"/>
  <c r="F19" i="3"/>
  <c r="D135" i="3"/>
  <c r="F101" i="3"/>
  <c r="L90" i="3"/>
  <c r="L87" i="3"/>
  <c r="J72" i="3"/>
  <c r="D65" i="3"/>
  <c r="D62" i="3"/>
  <c r="L54" i="3"/>
  <c r="E34" i="3"/>
  <c r="F129" i="3"/>
  <c r="D123" i="3"/>
  <c r="K34" i="3"/>
  <c r="L123" i="3"/>
  <c r="D118" i="3"/>
  <c r="D119" i="3"/>
  <c r="D113" i="3"/>
  <c r="D114" i="3"/>
  <c r="D115" i="3"/>
  <c r="J115" i="3"/>
  <c r="H111" i="3"/>
  <c r="L107" i="3"/>
  <c r="D98" i="3"/>
  <c r="F86" i="3"/>
  <c r="J83" i="3"/>
  <c r="L84" i="3"/>
  <c r="L80" i="3"/>
  <c r="H78" i="3"/>
  <c r="D71" i="3"/>
  <c r="J68" i="3"/>
  <c r="L69" i="3"/>
  <c r="D59" i="3"/>
  <c r="L57" i="3"/>
  <c r="L53" i="3"/>
  <c r="L47" i="3"/>
  <c r="F48" i="3"/>
  <c r="F45" i="3"/>
  <c r="D32" i="3"/>
  <c r="F27" i="3"/>
  <c r="F21" i="3"/>
  <c r="H22" i="3"/>
  <c r="I34" i="3"/>
  <c r="G34" i="3"/>
  <c r="J63" i="3"/>
  <c r="D44" i="3"/>
  <c r="H96" i="3"/>
  <c r="F122" i="3"/>
  <c r="D124" i="3"/>
  <c r="J124" i="3"/>
  <c r="J113" i="3"/>
  <c r="D110" i="3"/>
  <c r="F107" i="3"/>
  <c r="F90" i="3"/>
  <c r="F80" i="3"/>
  <c r="D81" i="3"/>
  <c r="L78" i="3"/>
  <c r="F68" i="3"/>
  <c r="F57" i="3"/>
  <c r="D38" i="3"/>
  <c r="H124" i="3"/>
  <c r="J50" i="3"/>
  <c r="L129" i="3"/>
  <c r="L124" i="3"/>
  <c r="D117" i="3"/>
  <c r="L118" i="3"/>
  <c r="L114" i="3"/>
  <c r="F115" i="3"/>
  <c r="F110" i="3"/>
  <c r="H110" i="3"/>
  <c r="D111" i="3"/>
  <c r="D106" i="3"/>
  <c r="D107" i="3"/>
  <c r="J107" i="3"/>
  <c r="F103" i="3"/>
  <c r="F93" i="3"/>
  <c r="F89" i="3"/>
  <c r="H89" i="3"/>
  <c r="D86" i="3"/>
  <c r="F84" i="3"/>
  <c r="D77" i="3"/>
  <c r="F75" i="3"/>
  <c r="F71" i="3"/>
  <c r="J71" i="3"/>
  <c r="D68" i="3"/>
  <c r="F66" i="3"/>
  <c r="F62" i="3"/>
  <c r="J62" i="3"/>
  <c r="L60" i="3"/>
  <c r="D53" i="3"/>
  <c r="H48" i="3"/>
  <c r="F42" i="3"/>
  <c r="F36" i="3"/>
  <c r="F32" i="3"/>
  <c r="H32" i="3"/>
  <c r="J29" i="3"/>
  <c r="L30" i="3"/>
  <c r="H26" i="3"/>
  <c r="D27" i="3"/>
  <c r="D21" i="3"/>
  <c r="F18" i="3"/>
  <c r="J119" i="3"/>
  <c r="J69" i="3"/>
  <c r="L132" i="3"/>
  <c r="D129" i="3"/>
  <c r="H118" i="3"/>
  <c r="F87" i="3"/>
  <c r="F78" i="3"/>
  <c r="F60" i="3"/>
  <c r="F54" i="3"/>
  <c r="J51" i="3"/>
  <c r="F30" i="3"/>
  <c r="F132" i="3"/>
  <c r="F96" i="3"/>
  <c r="F114" i="3"/>
  <c r="F106" i="3"/>
  <c r="L44" i="3"/>
  <c r="L41" i="3"/>
  <c r="J19" i="3"/>
  <c r="L96" i="3"/>
  <c r="J135" i="3"/>
  <c r="L131" i="3"/>
  <c r="H132" i="3"/>
  <c r="J129" i="3"/>
  <c r="D95" i="3"/>
  <c r="J123" i="3"/>
  <c r="F124" i="3"/>
  <c r="H117" i="3"/>
  <c r="J118" i="3"/>
  <c r="L119" i="3"/>
  <c r="F113" i="3"/>
  <c r="H114" i="3"/>
  <c r="F109" i="3"/>
  <c r="J111" i="3"/>
  <c r="L105" i="3"/>
  <c r="H106" i="3"/>
  <c r="H102" i="3"/>
  <c r="D103" i="3"/>
  <c r="F98" i="3"/>
  <c r="D99" i="3"/>
  <c r="F92" i="3"/>
  <c r="D93" i="3"/>
  <c r="D90" i="3"/>
  <c r="D87" i="3"/>
  <c r="H83" i="3"/>
  <c r="D84" i="3"/>
  <c r="D80" i="3"/>
  <c r="F81" i="3"/>
  <c r="D78" i="3"/>
  <c r="F74" i="3"/>
  <c r="D75" i="3"/>
  <c r="L71" i="3"/>
  <c r="D72" i="3"/>
  <c r="H72" i="3"/>
  <c r="L68" i="3"/>
  <c r="D69" i="3"/>
  <c r="H69" i="3"/>
  <c r="F65" i="3"/>
  <c r="D66" i="3"/>
  <c r="L62" i="3"/>
  <c r="D63" i="3"/>
  <c r="H63" i="3"/>
  <c r="H59" i="3"/>
  <c r="D60" i="3"/>
  <c r="H56" i="3"/>
  <c r="D57" i="3"/>
  <c r="D54" i="3"/>
  <c r="L50" i="3"/>
  <c r="D51" i="3"/>
  <c r="H51" i="3"/>
  <c r="D48" i="3"/>
  <c r="F44" i="3"/>
  <c r="D45" i="3"/>
  <c r="H41" i="3"/>
  <c r="D42" i="3"/>
  <c r="H38" i="3"/>
  <c r="D39" i="3"/>
  <c r="F35" i="3"/>
  <c r="D36" i="3"/>
  <c r="D33" i="3"/>
  <c r="F29" i="3"/>
  <c r="D30" i="3"/>
  <c r="D26" i="3"/>
  <c r="J27" i="3"/>
  <c r="L21" i="3"/>
  <c r="F22" i="3"/>
  <c r="L18" i="3"/>
  <c r="L19" i="3"/>
  <c r="L59" i="3"/>
  <c r="L56" i="3"/>
  <c r="L38" i="3"/>
  <c r="J18" i="3"/>
  <c r="H119" i="3"/>
  <c r="L113" i="3"/>
  <c r="H115" i="3"/>
  <c r="L110" i="3"/>
  <c r="F111" i="3"/>
  <c r="H107" i="3"/>
  <c r="J103" i="3"/>
  <c r="J99" i="3"/>
  <c r="J93" i="3"/>
  <c r="J89" i="3"/>
  <c r="J90" i="3"/>
  <c r="J86" i="3"/>
  <c r="J87" i="3"/>
  <c r="J84" i="3"/>
  <c r="H80" i="3"/>
  <c r="J77" i="3"/>
  <c r="J78" i="3"/>
  <c r="J75" i="3"/>
  <c r="H71" i="3"/>
  <c r="H68" i="3"/>
  <c r="J66" i="3"/>
  <c r="H62" i="3"/>
  <c r="J60" i="3"/>
  <c r="J57" i="3"/>
  <c r="J53" i="3"/>
  <c r="J54" i="3"/>
  <c r="H50" i="3"/>
  <c r="J47" i="3"/>
  <c r="J48" i="3"/>
  <c r="J45" i="3"/>
  <c r="J42" i="3"/>
  <c r="H39" i="3"/>
  <c r="J36" i="3"/>
  <c r="J32" i="3"/>
  <c r="J33" i="3"/>
  <c r="J30" i="3"/>
  <c r="H21" i="3"/>
  <c r="L22" i="3"/>
  <c r="D19" i="3"/>
  <c r="D134" i="3"/>
  <c r="F131" i="3"/>
  <c r="J128" i="3"/>
  <c r="D122" i="3"/>
  <c r="J95" i="3"/>
  <c r="H95" i="3"/>
  <c r="L109" i="3"/>
  <c r="H105" i="3"/>
  <c r="L101" i="3"/>
  <c r="D101" i="3"/>
  <c r="J131" i="3"/>
  <c r="H131" i="3"/>
  <c r="D131" i="3"/>
  <c r="H128" i="3"/>
  <c r="D128" i="3"/>
  <c r="J122" i="3"/>
  <c r="L117" i="3"/>
  <c r="J117" i="3"/>
  <c r="F117" i="3"/>
  <c r="J109" i="3"/>
  <c r="H109" i="3"/>
  <c r="J105" i="3"/>
  <c r="D105" i="3"/>
  <c r="H101" i="3"/>
  <c r="L26" i="3"/>
  <c r="H17" i="3"/>
  <c r="J17" i="3"/>
  <c r="D18" i="3"/>
  <c r="H19" i="3"/>
  <c r="L17" i="3"/>
  <c r="F17" i="3"/>
  <c r="H18" i="3"/>
  <c r="F26" i="3"/>
  <c r="J26" i="3"/>
  <c r="H27" i="3"/>
  <c r="H29" i="3"/>
  <c r="L29" i="3"/>
  <c r="H30" i="3"/>
  <c r="H35" i="3"/>
  <c r="L35" i="3"/>
  <c r="H36" i="3"/>
  <c r="J39" i="3"/>
  <c r="F38" i="3"/>
  <c r="J38" i="3"/>
  <c r="F41" i="3"/>
  <c r="J41" i="3"/>
  <c r="H42" i="3"/>
  <c r="H44" i="3"/>
  <c r="J44" i="3"/>
  <c r="H45" i="3"/>
  <c r="F51" i="3"/>
  <c r="F56" i="3"/>
  <c r="J56" i="3"/>
  <c r="H57" i="3"/>
  <c r="F59" i="3"/>
  <c r="J59" i="3"/>
  <c r="H60" i="3"/>
  <c r="F63" i="3"/>
  <c r="H65" i="3"/>
  <c r="L65" i="3"/>
  <c r="H66" i="3"/>
  <c r="F69" i="3"/>
  <c r="F72" i="3"/>
  <c r="H74" i="3"/>
  <c r="L74" i="3"/>
  <c r="H75" i="3"/>
  <c r="J80" i="3"/>
  <c r="H81" i="3"/>
  <c r="L81" i="3"/>
  <c r="L83" i="3"/>
  <c r="F83" i="3"/>
  <c r="H84" i="3"/>
  <c r="H92" i="3"/>
  <c r="L92" i="3"/>
  <c r="H93" i="3"/>
  <c r="H98" i="3"/>
  <c r="L98" i="3"/>
  <c r="H99" i="3"/>
  <c r="J101" i="3"/>
  <c r="L102" i="3"/>
  <c r="F102" i="3"/>
  <c r="H103" i="3"/>
  <c r="F118" i="3"/>
  <c r="H122" i="3"/>
  <c r="L122" i="3"/>
  <c r="H123" i="3"/>
  <c r="F95" i="3"/>
  <c r="L128" i="3"/>
  <c r="F128" i="3"/>
  <c r="H129" i="3"/>
  <c r="H134" i="3"/>
  <c r="L134" i="3"/>
  <c r="H135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J34" i="3" l="1"/>
  <c r="H34" i="3"/>
  <c r="L34" i="3"/>
  <c r="D161" i="3"/>
  <c r="D160" i="3"/>
  <c r="D157" i="3"/>
  <c r="D156" i="3"/>
  <c r="D153" i="3"/>
  <c r="D152" i="3"/>
  <c r="D149" i="3"/>
  <c r="D148" i="3"/>
  <c r="D145" i="3"/>
  <c r="D144" i="3"/>
  <c r="D140" i="3"/>
  <c r="L162" i="3"/>
  <c r="J162" i="3"/>
  <c r="H162" i="3"/>
  <c r="F162" i="3"/>
  <c r="D162" i="3"/>
  <c r="L161" i="3"/>
  <c r="J161" i="3"/>
  <c r="H161" i="3"/>
  <c r="F161" i="3"/>
  <c r="L160" i="3"/>
  <c r="J160" i="3"/>
  <c r="H160" i="3"/>
  <c r="F160" i="3"/>
  <c r="L159" i="3"/>
  <c r="J159" i="3"/>
  <c r="H159" i="3"/>
  <c r="F159" i="3"/>
  <c r="D159" i="3"/>
  <c r="L158" i="3"/>
  <c r="J158" i="3"/>
  <c r="H158" i="3"/>
  <c r="F158" i="3"/>
  <c r="D158" i="3"/>
  <c r="L157" i="3"/>
  <c r="J157" i="3"/>
  <c r="H157" i="3"/>
  <c r="F157" i="3"/>
  <c r="L156" i="3"/>
  <c r="J156" i="3"/>
  <c r="H156" i="3"/>
  <c r="F156" i="3"/>
  <c r="L155" i="3"/>
  <c r="J155" i="3"/>
  <c r="H155" i="3"/>
  <c r="F155" i="3"/>
  <c r="D155" i="3"/>
  <c r="L154" i="3"/>
  <c r="J154" i="3"/>
  <c r="H154" i="3"/>
  <c r="F154" i="3"/>
  <c r="D154" i="3"/>
  <c r="L153" i="3"/>
  <c r="J153" i="3"/>
  <c r="H153" i="3"/>
  <c r="F153" i="3"/>
  <c r="L152" i="3"/>
  <c r="J152" i="3"/>
  <c r="H152" i="3"/>
  <c r="F152" i="3"/>
  <c r="L151" i="3"/>
  <c r="J151" i="3"/>
  <c r="H151" i="3"/>
  <c r="F151" i="3"/>
  <c r="D151" i="3"/>
  <c r="L150" i="3"/>
  <c r="J150" i="3"/>
  <c r="H150" i="3"/>
  <c r="F150" i="3"/>
  <c r="D150" i="3"/>
  <c r="L149" i="3"/>
  <c r="J149" i="3"/>
  <c r="H149" i="3"/>
  <c r="F149" i="3"/>
  <c r="L148" i="3"/>
  <c r="J148" i="3"/>
  <c r="H148" i="3"/>
  <c r="F148" i="3"/>
  <c r="L147" i="3"/>
  <c r="J147" i="3"/>
  <c r="H147" i="3"/>
  <c r="F147" i="3"/>
  <c r="D147" i="3"/>
  <c r="L146" i="3"/>
  <c r="J146" i="3"/>
  <c r="H146" i="3"/>
  <c r="F146" i="3"/>
  <c r="D146" i="3"/>
  <c r="L145" i="3"/>
  <c r="J145" i="3"/>
  <c r="H145" i="3"/>
  <c r="F145" i="3"/>
  <c r="L144" i="3"/>
  <c r="J144" i="3"/>
  <c r="H144" i="3"/>
  <c r="F144" i="3"/>
  <c r="L143" i="3"/>
  <c r="J143" i="3"/>
  <c r="H143" i="3"/>
  <c r="F143" i="3"/>
  <c r="D143" i="3"/>
  <c r="L142" i="3"/>
  <c r="J142" i="3"/>
  <c r="H142" i="3"/>
  <c r="F142" i="3"/>
  <c r="D142" i="3"/>
  <c r="L141" i="3"/>
  <c r="J141" i="3"/>
  <c r="H141" i="3"/>
  <c r="F141" i="3"/>
  <c r="L140" i="3"/>
  <c r="J140" i="3"/>
  <c r="H140" i="3"/>
  <c r="F140" i="3"/>
  <c r="L162" i="2"/>
  <c r="J162" i="2"/>
  <c r="H162" i="2"/>
  <c r="F162" i="2"/>
  <c r="D162" i="2"/>
  <c r="L161" i="2"/>
  <c r="J161" i="2"/>
  <c r="H161" i="2"/>
  <c r="F161" i="2"/>
  <c r="D161" i="2"/>
  <c r="L160" i="2"/>
  <c r="J160" i="2"/>
  <c r="H160" i="2"/>
  <c r="F160" i="2"/>
  <c r="D160" i="2"/>
  <c r="L159" i="2"/>
  <c r="J159" i="2"/>
  <c r="H159" i="2"/>
  <c r="F159" i="2"/>
  <c r="D159" i="2"/>
  <c r="L158" i="2"/>
  <c r="J158" i="2"/>
  <c r="H158" i="2"/>
  <c r="F158" i="2"/>
  <c r="D158" i="2"/>
  <c r="L157" i="2"/>
  <c r="J157" i="2"/>
  <c r="H157" i="2"/>
  <c r="F157" i="2"/>
  <c r="D157" i="2"/>
  <c r="L156" i="2"/>
  <c r="J156" i="2"/>
  <c r="H156" i="2"/>
  <c r="F156" i="2"/>
  <c r="D156" i="2"/>
  <c r="L155" i="2"/>
  <c r="J155" i="2"/>
  <c r="H155" i="2"/>
  <c r="F155" i="2"/>
  <c r="D155" i="2"/>
  <c r="L154" i="2"/>
  <c r="J154" i="2"/>
  <c r="H154" i="2"/>
  <c r="F154" i="2"/>
  <c r="D154" i="2"/>
  <c r="L153" i="2"/>
  <c r="J153" i="2"/>
  <c r="H153" i="2"/>
  <c r="F153" i="2"/>
  <c r="D153" i="2"/>
  <c r="L152" i="2"/>
  <c r="J152" i="2"/>
  <c r="H152" i="2"/>
  <c r="F152" i="2"/>
  <c r="D152" i="2"/>
  <c r="L151" i="2"/>
  <c r="J151" i="2"/>
  <c r="H151" i="2"/>
  <c r="F151" i="2"/>
  <c r="D151" i="2"/>
  <c r="L150" i="2"/>
  <c r="J150" i="2"/>
  <c r="H150" i="2"/>
  <c r="F150" i="2"/>
  <c r="D150" i="2"/>
  <c r="L149" i="2"/>
  <c r="J149" i="2"/>
  <c r="H149" i="2"/>
  <c r="F149" i="2"/>
  <c r="D149" i="2"/>
  <c r="L148" i="2"/>
  <c r="J148" i="2"/>
  <c r="H148" i="2"/>
  <c r="F148" i="2"/>
  <c r="D148" i="2"/>
  <c r="L147" i="2"/>
  <c r="J147" i="2"/>
  <c r="H147" i="2"/>
  <c r="F147" i="2"/>
  <c r="D147" i="2"/>
  <c r="L146" i="2"/>
  <c r="J146" i="2"/>
  <c r="H146" i="2"/>
  <c r="F146" i="2"/>
  <c r="D146" i="2"/>
  <c r="L145" i="2"/>
  <c r="J145" i="2"/>
  <c r="H145" i="2"/>
  <c r="F145" i="2"/>
  <c r="D145" i="2"/>
  <c r="L144" i="2"/>
  <c r="J144" i="2"/>
  <c r="H144" i="2"/>
  <c r="F144" i="2"/>
  <c r="D144" i="2"/>
  <c r="L143" i="2"/>
  <c r="J143" i="2"/>
  <c r="H143" i="2"/>
  <c r="F143" i="2"/>
  <c r="D143" i="2"/>
  <c r="L142" i="2"/>
  <c r="J142" i="2"/>
  <c r="H142" i="2"/>
  <c r="F142" i="2"/>
  <c r="D142" i="2"/>
  <c r="L141" i="2"/>
  <c r="J141" i="2"/>
  <c r="H141" i="2"/>
  <c r="F141" i="2"/>
  <c r="D141" i="2"/>
  <c r="L140" i="2"/>
  <c r="J140" i="2"/>
  <c r="H140" i="2"/>
  <c r="F140" i="2"/>
  <c r="D140" i="2"/>
  <c r="L135" i="2"/>
  <c r="J135" i="2"/>
  <c r="H135" i="2"/>
  <c r="F135" i="2"/>
  <c r="D135" i="2"/>
  <c r="L134" i="2"/>
  <c r="J134" i="2"/>
  <c r="H134" i="2"/>
  <c r="F134" i="2"/>
  <c r="D134" i="2"/>
  <c r="K133" i="2"/>
  <c r="I133" i="2"/>
  <c r="G133" i="2"/>
  <c r="E133" i="2"/>
  <c r="C133" i="2"/>
  <c r="B133" i="2"/>
  <c r="L132" i="2"/>
  <c r="J132" i="2"/>
  <c r="H132" i="2"/>
  <c r="F132" i="2"/>
  <c r="D132" i="2"/>
  <c r="L131" i="2"/>
  <c r="J131" i="2"/>
  <c r="F131" i="2"/>
  <c r="D131" i="2"/>
  <c r="K130" i="2"/>
  <c r="I130" i="2"/>
  <c r="G130" i="2"/>
  <c r="E130" i="2"/>
  <c r="C130" i="2"/>
  <c r="B130" i="2"/>
  <c r="L129" i="2"/>
  <c r="J129" i="2"/>
  <c r="H129" i="2"/>
  <c r="F129" i="2"/>
  <c r="D129" i="2"/>
  <c r="L128" i="2"/>
  <c r="J128" i="2"/>
  <c r="F128" i="2"/>
  <c r="D128" i="2"/>
  <c r="K127" i="2"/>
  <c r="I127" i="2"/>
  <c r="G127" i="2"/>
  <c r="E127" i="2"/>
  <c r="C127" i="2"/>
  <c r="B127" i="2"/>
  <c r="F124" i="2"/>
  <c r="D124" i="2"/>
  <c r="F123" i="2"/>
  <c r="D123" i="2"/>
  <c r="F122" i="2"/>
  <c r="D122" i="2"/>
  <c r="K121" i="2"/>
  <c r="I121" i="2"/>
  <c r="G121" i="2"/>
  <c r="E121" i="2"/>
  <c r="C121" i="2"/>
  <c r="B121" i="2"/>
  <c r="L119" i="2"/>
  <c r="J119" i="2"/>
  <c r="H119" i="2"/>
  <c r="F119" i="2"/>
  <c r="D119" i="2"/>
  <c r="L118" i="2"/>
  <c r="J118" i="2"/>
  <c r="H118" i="2"/>
  <c r="F118" i="2"/>
  <c r="D118" i="2"/>
  <c r="L117" i="2"/>
  <c r="J117" i="2"/>
  <c r="H117" i="2"/>
  <c r="F117" i="2"/>
  <c r="D117" i="2"/>
  <c r="K116" i="2"/>
  <c r="I116" i="2"/>
  <c r="G116" i="2"/>
  <c r="E116" i="2"/>
  <c r="L115" i="2"/>
  <c r="J115" i="2"/>
  <c r="H115" i="2"/>
  <c r="F115" i="2"/>
  <c r="D115" i="2"/>
  <c r="L114" i="2"/>
  <c r="J114" i="2"/>
  <c r="H114" i="2"/>
  <c r="F114" i="2"/>
  <c r="D114" i="2"/>
  <c r="L113" i="2"/>
  <c r="J113" i="2"/>
  <c r="H113" i="2"/>
  <c r="F113" i="2"/>
  <c r="D113" i="2"/>
  <c r="K112" i="2"/>
  <c r="I112" i="2"/>
  <c r="G112" i="2"/>
  <c r="E112" i="2"/>
  <c r="C112" i="2"/>
  <c r="B112" i="2"/>
  <c r="L111" i="2"/>
  <c r="J111" i="2"/>
  <c r="H111" i="2"/>
  <c r="F111" i="2"/>
  <c r="D111" i="2"/>
  <c r="L110" i="2"/>
  <c r="J110" i="2"/>
  <c r="H110" i="2"/>
  <c r="F110" i="2"/>
  <c r="D110" i="2"/>
  <c r="L109" i="2"/>
  <c r="J109" i="2"/>
  <c r="H109" i="2"/>
  <c r="F109" i="2"/>
  <c r="D109" i="2"/>
  <c r="K108" i="2"/>
  <c r="I108" i="2"/>
  <c r="G108" i="2"/>
  <c r="E108" i="2"/>
  <c r="C108" i="2"/>
  <c r="B108" i="2"/>
  <c r="L107" i="2"/>
  <c r="J107" i="2"/>
  <c r="H107" i="2"/>
  <c r="F107" i="2"/>
  <c r="D107" i="2"/>
  <c r="L106" i="2"/>
  <c r="J106" i="2"/>
  <c r="H106" i="2"/>
  <c r="F106" i="2"/>
  <c r="D106" i="2"/>
  <c r="L105" i="2"/>
  <c r="J105" i="2"/>
  <c r="H105" i="2"/>
  <c r="F105" i="2"/>
  <c r="D105" i="2"/>
  <c r="K104" i="2"/>
  <c r="I104" i="2"/>
  <c r="G104" i="2"/>
  <c r="E104" i="2"/>
  <c r="C104" i="2"/>
  <c r="B104" i="2"/>
  <c r="L103" i="2"/>
  <c r="J103" i="2"/>
  <c r="H103" i="2"/>
  <c r="F103" i="2"/>
  <c r="D103" i="2"/>
  <c r="L102" i="2"/>
  <c r="J102" i="2"/>
  <c r="H102" i="2"/>
  <c r="F102" i="2"/>
  <c r="D102" i="2"/>
  <c r="L101" i="2"/>
  <c r="J101" i="2"/>
  <c r="H101" i="2"/>
  <c r="F101" i="2"/>
  <c r="D101" i="2"/>
  <c r="K100" i="2"/>
  <c r="I100" i="2"/>
  <c r="G100" i="2"/>
  <c r="E100" i="2"/>
  <c r="C100" i="2"/>
  <c r="B100" i="2"/>
  <c r="L99" i="2"/>
  <c r="J99" i="2"/>
  <c r="H99" i="2"/>
  <c r="F99" i="2"/>
  <c r="D99" i="2"/>
  <c r="L98" i="2"/>
  <c r="J98" i="2"/>
  <c r="H98" i="2"/>
  <c r="F98" i="2"/>
  <c r="D98" i="2"/>
  <c r="K97" i="2"/>
  <c r="I97" i="2"/>
  <c r="G97" i="2"/>
  <c r="E97" i="2"/>
  <c r="C97" i="2"/>
  <c r="B97" i="2"/>
  <c r="L96" i="2"/>
  <c r="J96" i="2"/>
  <c r="H96" i="2"/>
  <c r="F96" i="2"/>
  <c r="D96" i="2"/>
  <c r="L95" i="2"/>
  <c r="J95" i="2"/>
  <c r="H95" i="2"/>
  <c r="F95" i="2"/>
  <c r="D95" i="2"/>
  <c r="K94" i="2"/>
  <c r="I94" i="2"/>
  <c r="G94" i="2"/>
  <c r="E94" i="2"/>
  <c r="C94" i="2"/>
  <c r="B94" i="2"/>
  <c r="L93" i="2"/>
  <c r="J93" i="2"/>
  <c r="H93" i="2"/>
  <c r="F93" i="2"/>
  <c r="D93" i="2"/>
  <c r="L92" i="2"/>
  <c r="J92" i="2"/>
  <c r="H92" i="2"/>
  <c r="F92" i="2"/>
  <c r="D92" i="2"/>
  <c r="K91" i="2"/>
  <c r="I91" i="2"/>
  <c r="G91" i="2"/>
  <c r="E91" i="2"/>
  <c r="C91" i="2"/>
  <c r="B91" i="2"/>
  <c r="L90" i="2"/>
  <c r="J90" i="2"/>
  <c r="H90" i="2"/>
  <c r="F90" i="2"/>
  <c r="D90" i="2"/>
  <c r="L89" i="2"/>
  <c r="J89" i="2"/>
  <c r="H89" i="2"/>
  <c r="F89" i="2"/>
  <c r="D89" i="2"/>
  <c r="K88" i="2"/>
  <c r="I88" i="2"/>
  <c r="G88" i="2"/>
  <c r="E88" i="2"/>
  <c r="C88" i="2"/>
  <c r="B88" i="2"/>
  <c r="L87" i="2"/>
  <c r="J87" i="2"/>
  <c r="H87" i="2"/>
  <c r="F87" i="2"/>
  <c r="D87" i="2"/>
  <c r="L86" i="2"/>
  <c r="J86" i="2"/>
  <c r="H86" i="2"/>
  <c r="F86" i="2"/>
  <c r="D86" i="2"/>
  <c r="K85" i="2"/>
  <c r="I85" i="2"/>
  <c r="G85" i="2"/>
  <c r="E85" i="2"/>
  <c r="C85" i="2"/>
  <c r="B85" i="2"/>
  <c r="L84" i="2"/>
  <c r="J84" i="2"/>
  <c r="H84" i="2"/>
  <c r="F84" i="2"/>
  <c r="D84" i="2"/>
  <c r="L83" i="2"/>
  <c r="J83" i="2"/>
  <c r="H83" i="2"/>
  <c r="F83" i="2"/>
  <c r="D83" i="2"/>
  <c r="K82" i="2"/>
  <c r="I82" i="2"/>
  <c r="G82" i="2"/>
  <c r="E82" i="2"/>
  <c r="C82" i="2"/>
  <c r="B82" i="2"/>
  <c r="L81" i="2"/>
  <c r="J81" i="2"/>
  <c r="H81" i="2"/>
  <c r="F81" i="2"/>
  <c r="D81" i="2"/>
  <c r="L80" i="2"/>
  <c r="J80" i="2"/>
  <c r="H80" i="2"/>
  <c r="F80" i="2"/>
  <c r="D80" i="2"/>
  <c r="K79" i="2"/>
  <c r="I79" i="2"/>
  <c r="G79" i="2"/>
  <c r="E79" i="2"/>
  <c r="C79" i="2"/>
  <c r="B79" i="2"/>
  <c r="L78" i="2"/>
  <c r="J78" i="2"/>
  <c r="H78" i="2"/>
  <c r="F78" i="2"/>
  <c r="D78" i="2"/>
  <c r="L77" i="2"/>
  <c r="J77" i="2"/>
  <c r="H77" i="2"/>
  <c r="F77" i="2"/>
  <c r="D77" i="2"/>
  <c r="K76" i="2"/>
  <c r="I76" i="2"/>
  <c r="G76" i="2"/>
  <c r="E76" i="2"/>
  <c r="C76" i="2"/>
  <c r="B76" i="2"/>
  <c r="J75" i="2"/>
  <c r="H75" i="2"/>
  <c r="F75" i="2"/>
  <c r="D75" i="2"/>
  <c r="L74" i="2"/>
  <c r="J74" i="2"/>
  <c r="H74" i="2"/>
  <c r="F74" i="2"/>
  <c r="D74" i="2"/>
  <c r="K73" i="2"/>
  <c r="I73" i="2"/>
  <c r="G73" i="2"/>
  <c r="E73" i="2"/>
  <c r="C73" i="2"/>
  <c r="B73" i="2"/>
  <c r="L72" i="2"/>
  <c r="J72" i="2"/>
  <c r="H72" i="2"/>
  <c r="F72" i="2"/>
  <c r="D72" i="2"/>
  <c r="L71" i="2"/>
  <c r="J71" i="2"/>
  <c r="H71" i="2"/>
  <c r="F71" i="2"/>
  <c r="D71" i="2"/>
  <c r="K70" i="2"/>
  <c r="I70" i="2"/>
  <c r="G70" i="2"/>
  <c r="E70" i="2"/>
  <c r="C70" i="2"/>
  <c r="B70" i="2"/>
  <c r="L69" i="2"/>
  <c r="J69" i="2"/>
  <c r="H69" i="2"/>
  <c r="F69" i="2"/>
  <c r="D69" i="2"/>
  <c r="L68" i="2"/>
  <c r="J68" i="2"/>
  <c r="H68" i="2"/>
  <c r="F68" i="2"/>
  <c r="D68" i="2"/>
  <c r="K67" i="2"/>
  <c r="I67" i="2"/>
  <c r="G67" i="2"/>
  <c r="E67" i="2"/>
  <c r="C67" i="2"/>
  <c r="B67" i="2"/>
  <c r="L66" i="2"/>
  <c r="J66" i="2"/>
  <c r="H66" i="2"/>
  <c r="F66" i="2"/>
  <c r="D66" i="2"/>
  <c r="L65" i="2"/>
  <c r="J65" i="2"/>
  <c r="H65" i="2"/>
  <c r="F65" i="2"/>
  <c r="D65" i="2"/>
  <c r="K64" i="2"/>
  <c r="I64" i="2"/>
  <c r="G64" i="2"/>
  <c r="E64" i="2"/>
  <c r="C64" i="2"/>
  <c r="B64" i="2"/>
  <c r="L63" i="2"/>
  <c r="J63" i="2"/>
  <c r="H63" i="2"/>
  <c r="F63" i="2"/>
  <c r="D63" i="2"/>
  <c r="L62" i="2"/>
  <c r="J62" i="2"/>
  <c r="H62" i="2"/>
  <c r="F62" i="2"/>
  <c r="D62" i="2"/>
  <c r="K61" i="2"/>
  <c r="I61" i="2"/>
  <c r="G61" i="2"/>
  <c r="E61" i="2"/>
  <c r="C61" i="2"/>
  <c r="B61" i="2"/>
  <c r="L60" i="2"/>
  <c r="J60" i="2"/>
  <c r="H60" i="2"/>
  <c r="F60" i="2"/>
  <c r="D60" i="2"/>
  <c r="L59" i="2"/>
  <c r="J59" i="2"/>
  <c r="H59" i="2"/>
  <c r="F59" i="2"/>
  <c r="D59" i="2"/>
  <c r="K58" i="2"/>
  <c r="I58" i="2"/>
  <c r="G58" i="2"/>
  <c r="E58" i="2"/>
  <c r="C58" i="2"/>
  <c r="B58" i="2"/>
  <c r="L57" i="2"/>
  <c r="J57" i="2"/>
  <c r="H57" i="2"/>
  <c r="F57" i="2"/>
  <c r="D57" i="2"/>
  <c r="L56" i="2"/>
  <c r="J56" i="2"/>
  <c r="H56" i="2"/>
  <c r="F56" i="2"/>
  <c r="D56" i="2"/>
  <c r="K55" i="2"/>
  <c r="I55" i="2"/>
  <c r="G55" i="2"/>
  <c r="E55" i="2"/>
  <c r="C55" i="2"/>
  <c r="B55" i="2"/>
  <c r="L54" i="2"/>
  <c r="J54" i="2"/>
  <c r="H54" i="2"/>
  <c r="F54" i="2"/>
  <c r="D54" i="2"/>
  <c r="L53" i="2"/>
  <c r="J53" i="2"/>
  <c r="H53" i="2"/>
  <c r="F53" i="2"/>
  <c r="D53" i="2"/>
  <c r="K52" i="2"/>
  <c r="I52" i="2"/>
  <c r="G52" i="2"/>
  <c r="E52" i="2"/>
  <c r="C52" i="2"/>
  <c r="B52" i="2"/>
  <c r="L51" i="2"/>
  <c r="J51" i="2"/>
  <c r="H51" i="2"/>
  <c r="F51" i="2"/>
  <c r="D51" i="2"/>
  <c r="L50" i="2"/>
  <c r="J50" i="2"/>
  <c r="H50" i="2"/>
  <c r="F50" i="2"/>
  <c r="D50" i="2"/>
  <c r="K49" i="2"/>
  <c r="I49" i="2"/>
  <c r="G49" i="2"/>
  <c r="E49" i="2"/>
  <c r="C49" i="2"/>
  <c r="B49" i="2"/>
  <c r="L48" i="2"/>
  <c r="J48" i="2"/>
  <c r="H48" i="2"/>
  <c r="F48" i="2"/>
  <c r="D48" i="2"/>
  <c r="L47" i="2"/>
  <c r="J47" i="2"/>
  <c r="H47" i="2"/>
  <c r="F47" i="2"/>
  <c r="D47" i="2"/>
  <c r="K46" i="2"/>
  <c r="I46" i="2"/>
  <c r="G46" i="2"/>
  <c r="E46" i="2"/>
  <c r="C46" i="2"/>
  <c r="B46" i="2"/>
  <c r="L45" i="2"/>
  <c r="J45" i="2"/>
  <c r="H45" i="2"/>
  <c r="F45" i="2"/>
  <c r="D45" i="2"/>
  <c r="L44" i="2"/>
  <c r="J44" i="2"/>
  <c r="H44" i="2"/>
  <c r="F44" i="2"/>
  <c r="D44" i="2"/>
  <c r="K43" i="2"/>
  <c r="I43" i="2"/>
  <c r="G43" i="2"/>
  <c r="E43" i="2"/>
  <c r="C43" i="2"/>
  <c r="B43" i="2"/>
  <c r="L42" i="2"/>
  <c r="J42" i="2"/>
  <c r="H42" i="2"/>
  <c r="F42" i="2"/>
  <c r="D42" i="2"/>
  <c r="L41" i="2"/>
  <c r="J41" i="2"/>
  <c r="H41" i="2"/>
  <c r="F41" i="2"/>
  <c r="D41" i="2"/>
  <c r="K40" i="2"/>
  <c r="I40" i="2"/>
  <c r="G40" i="2"/>
  <c r="E40" i="2"/>
  <c r="C40" i="2"/>
  <c r="B40" i="2"/>
  <c r="L39" i="2"/>
  <c r="J39" i="2"/>
  <c r="H39" i="2"/>
  <c r="F39" i="2"/>
  <c r="D39" i="2"/>
  <c r="L38" i="2"/>
  <c r="J38" i="2"/>
  <c r="H38" i="2"/>
  <c r="F38" i="2"/>
  <c r="D38" i="2"/>
  <c r="K37" i="2"/>
  <c r="I37" i="2"/>
  <c r="G37" i="2"/>
  <c r="E37" i="2"/>
  <c r="C37" i="2"/>
  <c r="B37" i="2"/>
  <c r="L36" i="2"/>
  <c r="J36" i="2"/>
  <c r="H36" i="2"/>
  <c r="F36" i="2"/>
  <c r="D36" i="2"/>
  <c r="L35" i="2"/>
  <c r="J35" i="2"/>
  <c r="H35" i="2"/>
  <c r="F35" i="2"/>
  <c r="D35" i="2"/>
  <c r="L34" i="2"/>
  <c r="J34" i="2"/>
  <c r="H34" i="2"/>
  <c r="C34" i="2"/>
  <c r="B34" i="2"/>
  <c r="L33" i="2"/>
  <c r="J33" i="2"/>
  <c r="H33" i="2"/>
  <c r="F33" i="2"/>
  <c r="D33" i="2"/>
  <c r="L32" i="2"/>
  <c r="J32" i="2"/>
  <c r="H32" i="2"/>
  <c r="F32" i="2"/>
  <c r="D32" i="2"/>
  <c r="K31" i="2"/>
  <c r="I31" i="2"/>
  <c r="G31" i="2"/>
  <c r="E31" i="2"/>
  <c r="C31" i="2"/>
  <c r="B31" i="2"/>
  <c r="L30" i="2"/>
  <c r="J30" i="2"/>
  <c r="H30" i="2"/>
  <c r="F30" i="2"/>
  <c r="D30" i="2"/>
  <c r="L29" i="2"/>
  <c r="J29" i="2"/>
  <c r="H29" i="2"/>
  <c r="F29" i="2"/>
  <c r="D29" i="2"/>
  <c r="K28" i="2"/>
  <c r="I28" i="2"/>
  <c r="G28" i="2"/>
  <c r="E28" i="2"/>
  <c r="C28" i="2"/>
  <c r="B28" i="2"/>
  <c r="L27" i="2"/>
  <c r="J27" i="2"/>
  <c r="H27" i="2"/>
  <c r="F27" i="2"/>
  <c r="D27" i="2"/>
  <c r="L26" i="2"/>
  <c r="J26" i="2"/>
  <c r="H26" i="2"/>
  <c r="F26" i="2"/>
  <c r="D26" i="2"/>
  <c r="K25" i="2"/>
  <c r="I25" i="2"/>
  <c r="G25" i="2"/>
  <c r="E25" i="2"/>
  <c r="C25" i="2"/>
  <c r="B25" i="2"/>
  <c r="L22" i="2"/>
  <c r="J22" i="2"/>
  <c r="H22" i="2"/>
  <c r="F22" i="2"/>
  <c r="D22" i="2"/>
  <c r="L21" i="2"/>
  <c r="J21" i="2"/>
  <c r="H21" i="2"/>
  <c r="F21" i="2"/>
  <c r="D21" i="2"/>
  <c r="K20" i="2"/>
  <c r="I20" i="2"/>
  <c r="G20" i="2"/>
  <c r="E20" i="2"/>
  <c r="C20" i="2"/>
  <c r="B20" i="2"/>
  <c r="L19" i="2"/>
  <c r="J19" i="2"/>
  <c r="H19" i="2"/>
  <c r="F19" i="2"/>
  <c r="D19" i="2"/>
  <c r="L18" i="2"/>
  <c r="J18" i="2"/>
  <c r="H18" i="2"/>
  <c r="F18" i="2"/>
  <c r="D18" i="2"/>
  <c r="L17" i="2"/>
  <c r="J17" i="2"/>
  <c r="H17" i="2"/>
  <c r="F17" i="2"/>
  <c r="D17" i="2"/>
  <c r="K16" i="2"/>
  <c r="I16" i="2"/>
  <c r="G16" i="2"/>
  <c r="E16" i="2"/>
  <c r="C16" i="2"/>
  <c r="B16" i="2"/>
  <c r="K12" i="2"/>
  <c r="I12" i="2"/>
  <c r="G12" i="2"/>
  <c r="E12" i="2"/>
  <c r="C12" i="2"/>
  <c r="B12" i="2"/>
  <c r="C8" i="2"/>
  <c r="B8" i="2"/>
  <c r="K8" i="1"/>
  <c r="I8" i="1"/>
  <c r="G8" i="1"/>
  <c r="E8" i="1"/>
  <c r="C8" i="1"/>
  <c r="K133" i="1"/>
  <c r="I133" i="1"/>
  <c r="G133" i="1"/>
  <c r="E133" i="1"/>
  <c r="C133" i="1"/>
  <c r="B133" i="1"/>
  <c r="K130" i="1"/>
  <c r="I130" i="1"/>
  <c r="G130" i="1"/>
  <c r="E130" i="1"/>
  <c r="C130" i="1"/>
  <c r="B130" i="1"/>
  <c r="K127" i="1"/>
  <c r="I127" i="1"/>
  <c r="G127" i="1"/>
  <c r="E127" i="1"/>
  <c r="C127" i="1"/>
  <c r="B127" i="1"/>
  <c r="B8" i="1"/>
  <c r="K121" i="1"/>
  <c r="I121" i="1"/>
  <c r="I121" i="3" s="1"/>
  <c r="G121" i="1"/>
  <c r="E121" i="1"/>
  <c r="C121" i="1"/>
  <c r="B121" i="1"/>
  <c r="K116" i="1"/>
  <c r="I116" i="1"/>
  <c r="G116" i="1"/>
  <c r="E116" i="1"/>
  <c r="B116" i="1"/>
  <c r="K112" i="1"/>
  <c r="I112" i="1"/>
  <c r="G112" i="1"/>
  <c r="E112" i="1"/>
  <c r="C112" i="1"/>
  <c r="B112" i="1"/>
  <c r="K108" i="1"/>
  <c r="I108" i="1"/>
  <c r="G108" i="1"/>
  <c r="G108" i="3" s="1"/>
  <c r="E108" i="1"/>
  <c r="E108" i="3" s="1"/>
  <c r="C108" i="1"/>
  <c r="K104" i="1"/>
  <c r="I104" i="1"/>
  <c r="I104" i="3" s="1"/>
  <c r="G104" i="1"/>
  <c r="E104" i="1"/>
  <c r="C104" i="1"/>
  <c r="K100" i="1"/>
  <c r="I100" i="1"/>
  <c r="I100" i="3" s="1"/>
  <c r="G100" i="1"/>
  <c r="E100" i="1"/>
  <c r="C100" i="1"/>
  <c r="B100" i="1"/>
  <c r="K97" i="1"/>
  <c r="I97" i="1"/>
  <c r="G97" i="1"/>
  <c r="E97" i="1"/>
  <c r="C97" i="1"/>
  <c r="B97" i="1"/>
  <c r="K94" i="1"/>
  <c r="I94" i="1"/>
  <c r="I94" i="3" s="1"/>
  <c r="G94" i="1"/>
  <c r="E94" i="1"/>
  <c r="C94" i="1"/>
  <c r="B94" i="1"/>
  <c r="B94" i="3" s="1"/>
  <c r="K91" i="1"/>
  <c r="I91" i="1"/>
  <c r="G91" i="1"/>
  <c r="E91" i="1"/>
  <c r="C91" i="1"/>
  <c r="B91" i="1"/>
  <c r="K88" i="1"/>
  <c r="I88" i="1"/>
  <c r="G88" i="1"/>
  <c r="E88" i="1"/>
  <c r="C88" i="1"/>
  <c r="B88" i="1"/>
  <c r="K85" i="1"/>
  <c r="I85" i="1"/>
  <c r="G85" i="1"/>
  <c r="E85" i="1"/>
  <c r="C85" i="1"/>
  <c r="B85" i="1"/>
  <c r="K82" i="1"/>
  <c r="I82" i="1"/>
  <c r="G82" i="1"/>
  <c r="E82" i="1"/>
  <c r="C82" i="1"/>
  <c r="B82" i="1"/>
  <c r="K79" i="1"/>
  <c r="I79" i="1"/>
  <c r="G79" i="1"/>
  <c r="E79" i="1"/>
  <c r="C79" i="1"/>
  <c r="B79" i="1"/>
  <c r="K76" i="1"/>
  <c r="I76" i="1"/>
  <c r="G76" i="1"/>
  <c r="E76" i="1"/>
  <c r="C76" i="1"/>
  <c r="B76" i="1"/>
  <c r="K73" i="1"/>
  <c r="I73" i="1"/>
  <c r="G73" i="1"/>
  <c r="E73" i="1"/>
  <c r="C73" i="1"/>
  <c r="B73" i="1"/>
  <c r="K70" i="1"/>
  <c r="I70" i="1"/>
  <c r="G70" i="1"/>
  <c r="E70" i="1"/>
  <c r="C70" i="1"/>
  <c r="B70" i="1"/>
  <c r="K67" i="1"/>
  <c r="I67" i="1"/>
  <c r="G67" i="1"/>
  <c r="E67" i="1"/>
  <c r="C67" i="1"/>
  <c r="B67" i="1"/>
  <c r="K64" i="1"/>
  <c r="I64" i="1"/>
  <c r="G64" i="1"/>
  <c r="E64" i="1"/>
  <c r="C64" i="1"/>
  <c r="B64" i="1"/>
  <c r="K61" i="1"/>
  <c r="I61" i="1"/>
  <c r="G61" i="1"/>
  <c r="E61" i="1"/>
  <c r="C61" i="1"/>
  <c r="B61" i="1"/>
  <c r="K58" i="1"/>
  <c r="I58" i="1"/>
  <c r="G58" i="1"/>
  <c r="E58" i="1"/>
  <c r="C58" i="1"/>
  <c r="B58" i="1"/>
  <c r="K55" i="1"/>
  <c r="I55" i="1"/>
  <c r="G55" i="1"/>
  <c r="E55" i="1"/>
  <c r="C55" i="1"/>
  <c r="B55" i="1"/>
  <c r="K52" i="1"/>
  <c r="I52" i="1"/>
  <c r="G52" i="1"/>
  <c r="E52" i="1"/>
  <c r="C52" i="1"/>
  <c r="B52" i="1"/>
  <c r="K49" i="1"/>
  <c r="I49" i="1"/>
  <c r="G49" i="1"/>
  <c r="E49" i="1"/>
  <c r="C49" i="1"/>
  <c r="B49" i="1"/>
  <c r="K46" i="1"/>
  <c r="I46" i="1"/>
  <c r="G46" i="1"/>
  <c r="E46" i="1"/>
  <c r="C46" i="1"/>
  <c r="B46" i="1"/>
  <c r="K43" i="1"/>
  <c r="I43" i="1"/>
  <c r="G43" i="1"/>
  <c r="E43" i="1"/>
  <c r="C43" i="1"/>
  <c r="B43" i="1"/>
  <c r="K40" i="1"/>
  <c r="I40" i="1"/>
  <c r="G40" i="1"/>
  <c r="E40" i="1"/>
  <c r="C40" i="1"/>
  <c r="B40" i="1"/>
  <c r="K37" i="1"/>
  <c r="I37" i="1"/>
  <c r="G37" i="1"/>
  <c r="E37" i="1"/>
  <c r="C37" i="1"/>
  <c r="B37" i="1"/>
  <c r="C34" i="1"/>
  <c r="B34" i="1"/>
  <c r="K31" i="1"/>
  <c r="I31" i="1"/>
  <c r="G31" i="1"/>
  <c r="E31" i="1"/>
  <c r="C31" i="1"/>
  <c r="B31" i="1"/>
  <c r="K28" i="1"/>
  <c r="I28" i="1"/>
  <c r="G28" i="1"/>
  <c r="E28" i="1"/>
  <c r="C28" i="1"/>
  <c r="B28" i="1"/>
  <c r="K25" i="1"/>
  <c r="I25" i="1"/>
  <c r="G25" i="1"/>
  <c r="G25" i="3" s="1"/>
  <c r="E25" i="1"/>
  <c r="C25" i="1"/>
  <c r="B25" i="1"/>
  <c r="L135" i="1"/>
  <c r="J135" i="1"/>
  <c r="H135" i="1"/>
  <c r="F135" i="1"/>
  <c r="L134" i="1"/>
  <c r="J134" i="1"/>
  <c r="H134" i="1"/>
  <c r="F134" i="1"/>
  <c r="L132" i="1"/>
  <c r="J132" i="1"/>
  <c r="H132" i="1"/>
  <c r="F132" i="1"/>
  <c r="L131" i="1"/>
  <c r="J131" i="1"/>
  <c r="H131" i="1"/>
  <c r="F131" i="1"/>
  <c r="L129" i="1"/>
  <c r="J129" i="1"/>
  <c r="H129" i="1"/>
  <c r="F129" i="1"/>
  <c r="L128" i="1"/>
  <c r="J128" i="1"/>
  <c r="H128" i="1"/>
  <c r="F128" i="1"/>
  <c r="L124" i="1"/>
  <c r="J124" i="1"/>
  <c r="H124" i="1"/>
  <c r="F124" i="1"/>
  <c r="L123" i="1"/>
  <c r="J123" i="1"/>
  <c r="H123" i="1"/>
  <c r="F123" i="1"/>
  <c r="L122" i="1"/>
  <c r="J122" i="1"/>
  <c r="H122" i="1"/>
  <c r="F122" i="1"/>
  <c r="L119" i="1"/>
  <c r="J119" i="1"/>
  <c r="H119" i="1"/>
  <c r="F119" i="1"/>
  <c r="L118" i="1"/>
  <c r="J118" i="1"/>
  <c r="H118" i="1"/>
  <c r="F118" i="1"/>
  <c r="L117" i="1"/>
  <c r="J117" i="1"/>
  <c r="H117" i="1"/>
  <c r="F117" i="1"/>
  <c r="L115" i="1"/>
  <c r="J115" i="1"/>
  <c r="H115" i="1"/>
  <c r="F115" i="1"/>
  <c r="L114" i="1"/>
  <c r="J114" i="1"/>
  <c r="H114" i="1"/>
  <c r="F114" i="1"/>
  <c r="L113" i="1"/>
  <c r="J113" i="1"/>
  <c r="H113" i="1"/>
  <c r="F113" i="1"/>
  <c r="L111" i="1"/>
  <c r="J111" i="1"/>
  <c r="H111" i="1"/>
  <c r="F111" i="1"/>
  <c r="L110" i="1"/>
  <c r="J110" i="1"/>
  <c r="H110" i="1"/>
  <c r="F110" i="1"/>
  <c r="L109" i="1"/>
  <c r="J109" i="1"/>
  <c r="H109" i="1"/>
  <c r="F109" i="1"/>
  <c r="L107" i="1"/>
  <c r="J107" i="1"/>
  <c r="H107" i="1"/>
  <c r="F107" i="1"/>
  <c r="L106" i="1"/>
  <c r="J106" i="1"/>
  <c r="H106" i="1"/>
  <c r="F106" i="1"/>
  <c r="L105" i="1"/>
  <c r="J105" i="1"/>
  <c r="H105" i="1"/>
  <c r="F105" i="1"/>
  <c r="L103" i="1"/>
  <c r="J103" i="1"/>
  <c r="H103" i="1"/>
  <c r="F103" i="1"/>
  <c r="L102" i="1"/>
  <c r="J102" i="1"/>
  <c r="H102" i="1"/>
  <c r="F102" i="1"/>
  <c r="L101" i="1"/>
  <c r="J101" i="1"/>
  <c r="H101" i="1"/>
  <c r="F101" i="1"/>
  <c r="L99" i="1"/>
  <c r="J99" i="1"/>
  <c r="H99" i="1"/>
  <c r="F99" i="1"/>
  <c r="L98" i="1"/>
  <c r="J98" i="1"/>
  <c r="H98" i="1"/>
  <c r="F98" i="1"/>
  <c r="L96" i="1"/>
  <c r="J96" i="1"/>
  <c r="H96" i="1"/>
  <c r="F96" i="1"/>
  <c r="L95" i="1"/>
  <c r="J95" i="1"/>
  <c r="H95" i="1"/>
  <c r="F95" i="1"/>
  <c r="L93" i="1"/>
  <c r="J93" i="1"/>
  <c r="H93" i="1"/>
  <c r="F93" i="1"/>
  <c r="L92" i="1"/>
  <c r="J92" i="1"/>
  <c r="H92" i="1"/>
  <c r="F92" i="1"/>
  <c r="L90" i="1"/>
  <c r="J90" i="1"/>
  <c r="H90" i="1"/>
  <c r="F90" i="1"/>
  <c r="L89" i="1"/>
  <c r="J89" i="1"/>
  <c r="H89" i="1"/>
  <c r="F89" i="1"/>
  <c r="L87" i="1"/>
  <c r="J87" i="1"/>
  <c r="H87" i="1"/>
  <c r="F87" i="1"/>
  <c r="L86" i="1"/>
  <c r="J86" i="1"/>
  <c r="H86" i="1"/>
  <c r="F86" i="1"/>
  <c r="L84" i="1"/>
  <c r="J84" i="1"/>
  <c r="H84" i="1"/>
  <c r="F84" i="1"/>
  <c r="L83" i="1"/>
  <c r="J83" i="1"/>
  <c r="H83" i="1"/>
  <c r="F83" i="1"/>
  <c r="L81" i="1"/>
  <c r="J81" i="1"/>
  <c r="H81" i="1"/>
  <c r="F81" i="1"/>
  <c r="L80" i="1"/>
  <c r="J80" i="1"/>
  <c r="H80" i="1"/>
  <c r="F80" i="1"/>
  <c r="L78" i="1"/>
  <c r="J78" i="1"/>
  <c r="H78" i="1"/>
  <c r="F78" i="1"/>
  <c r="L77" i="1"/>
  <c r="J77" i="1"/>
  <c r="H77" i="1"/>
  <c r="F77" i="1"/>
  <c r="L75" i="1"/>
  <c r="J75" i="1"/>
  <c r="H75" i="1"/>
  <c r="F75" i="1"/>
  <c r="L74" i="1"/>
  <c r="J74" i="1"/>
  <c r="H74" i="1"/>
  <c r="F74" i="1"/>
  <c r="L72" i="1"/>
  <c r="J72" i="1"/>
  <c r="H72" i="1"/>
  <c r="F72" i="1"/>
  <c r="L71" i="1"/>
  <c r="J71" i="1"/>
  <c r="H71" i="1"/>
  <c r="F71" i="1"/>
  <c r="L69" i="1"/>
  <c r="J69" i="1"/>
  <c r="H69" i="1"/>
  <c r="F69" i="1"/>
  <c r="L68" i="1"/>
  <c r="J68" i="1"/>
  <c r="H68" i="1"/>
  <c r="F68" i="1"/>
  <c r="L66" i="1"/>
  <c r="J66" i="1"/>
  <c r="H66" i="1"/>
  <c r="F66" i="1"/>
  <c r="L65" i="1"/>
  <c r="J65" i="1"/>
  <c r="H65" i="1"/>
  <c r="F65" i="1"/>
  <c r="L63" i="1"/>
  <c r="J63" i="1"/>
  <c r="H63" i="1"/>
  <c r="F63" i="1"/>
  <c r="L62" i="1"/>
  <c r="J62" i="1"/>
  <c r="H62" i="1"/>
  <c r="F62" i="1"/>
  <c r="L60" i="1"/>
  <c r="J60" i="1"/>
  <c r="H60" i="1"/>
  <c r="F60" i="1"/>
  <c r="L59" i="1"/>
  <c r="J59" i="1"/>
  <c r="H59" i="1"/>
  <c r="F59" i="1"/>
  <c r="L57" i="1"/>
  <c r="J57" i="1"/>
  <c r="H57" i="1"/>
  <c r="F57" i="1"/>
  <c r="L56" i="1"/>
  <c r="J56" i="1"/>
  <c r="H56" i="1"/>
  <c r="F56" i="1"/>
  <c r="L54" i="1"/>
  <c r="J54" i="1"/>
  <c r="H54" i="1"/>
  <c r="F54" i="1"/>
  <c r="L53" i="1"/>
  <c r="J53" i="1"/>
  <c r="H53" i="1"/>
  <c r="F53" i="1"/>
  <c r="L51" i="1"/>
  <c r="J51" i="1"/>
  <c r="H51" i="1"/>
  <c r="F51" i="1"/>
  <c r="L50" i="1"/>
  <c r="J50" i="1"/>
  <c r="H50" i="1"/>
  <c r="F50" i="1"/>
  <c r="L48" i="1"/>
  <c r="J48" i="1"/>
  <c r="H48" i="1"/>
  <c r="F48" i="1"/>
  <c r="L47" i="1"/>
  <c r="J47" i="1"/>
  <c r="H47" i="1"/>
  <c r="F47" i="1"/>
  <c r="L45" i="1"/>
  <c r="J45" i="1"/>
  <c r="H45" i="1"/>
  <c r="F45" i="1"/>
  <c r="L44" i="1"/>
  <c r="J44" i="1"/>
  <c r="H44" i="1"/>
  <c r="F44" i="1"/>
  <c r="L42" i="1"/>
  <c r="J42" i="1"/>
  <c r="H42" i="1"/>
  <c r="F42" i="1"/>
  <c r="L41" i="1"/>
  <c r="J41" i="1"/>
  <c r="H41" i="1"/>
  <c r="F41" i="1"/>
  <c r="L39" i="1"/>
  <c r="J39" i="1"/>
  <c r="H39" i="1"/>
  <c r="F39" i="1"/>
  <c r="L38" i="1"/>
  <c r="J38" i="1"/>
  <c r="H38" i="1"/>
  <c r="F38" i="1"/>
  <c r="L36" i="1"/>
  <c r="J36" i="1"/>
  <c r="H36" i="1"/>
  <c r="F36" i="1"/>
  <c r="L35" i="1"/>
  <c r="J35" i="1"/>
  <c r="H35" i="1"/>
  <c r="F35" i="1"/>
  <c r="L33" i="1"/>
  <c r="J33" i="1"/>
  <c r="H33" i="1"/>
  <c r="F33" i="1"/>
  <c r="L32" i="1"/>
  <c r="J32" i="1"/>
  <c r="H32" i="1"/>
  <c r="F32" i="1"/>
  <c r="L30" i="1"/>
  <c r="J30" i="1"/>
  <c r="H30" i="1"/>
  <c r="F30" i="1"/>
  <c r="L29" i="1"/>
  <c r="J29" i="1"/>
  <c r="H29" i="1"/>
  <c r="F29" i="1"/>
  <c r="L27" i="1"/>
  <c r="J27" i="1"/>
  <c r="H27" i="1"/>
  <c r="F27" i="1"/>
  <c r="L26" i="1"/>
  <c r="J26" i="1"/>
  <c r="H26" i="1"/>
  <c r="F26" i="1"/>
  <c r="D135" i="1"/>
  <c r="D134" i="1"/>
  <c r="D132" i="1"/>
  <c r="D131" i="1"/>
  <c r="D129" i="1"/>
  <c r="D128" i="1"/>
  <c r="D124" i="1"/>
  <c r="D123" i="1"/>
  <c r="D122" i="1"/>
  <c r="D119" i="1"/>
  <c r="D118" i="1"/>
  <c r="D117" i="1"/>
  <c r="D115" i="1"/>
  <c r="D114" i="1"/>
  <c r="D113" i="1"/>
  <c r="D111" i="1"/>
  <c r="D110" i="1"/>
  <c r="D109" i="1"/>
  <c r="D107" i="1"/>
  <c r="D106" i="1"/>
  <c r="D105" i="1"/>
  <c r="D103" i="1"/>
  <c r="D102" i="1"/>
  <c r="D101" i="1"/>
  <c r="D99" i="1"/>
  <c r="D98" i="1"/>
  <c r="D96" i="1"/>
  <c r="D95" i="1"/>
  <c r="D93" i="1"/>
  <c r="D92" i="1"/>
  <c r="D90" i="1"/>
  <c r="D89" i="1"/>
  <c r="D87" i="1"/>
  <c r="D86" i="1"/>
  <c r="D84" i="1"/>
  <c r="D83" i="1"/>
  <c r="D81" i="1"/>
  <c r="D80" i="1"/>
  <c r="D78" i="1"/>
  <c r="D77" i="1"/>
  <c r="D75" i="1"/>
  <c r="D74" i="1"/>
  <c r="D72" i="1"/>
  <c r="D71" i="1"/>
  <c r="D69" i="1"/>
  <c r="D68" i="1"/>
  <c r="D66" i="1"/>
  <c r="D65" i="1"/>
  <c r="D63" i="1"/>
  <c r="D62" i="1"/>
  <c r="D60" i="1"/>
  <c r="D59" i="1"/>
  <c r="D57" i="1"/>
  <c r="D56" i="1"/>
  <c r="D54" i="1"/>
  <c r="D53" i="1"/>
  <c r="D51" i="1"/>
  <c r="D50" i="1"/>
  <c r="D48" i="1"/>
  <c r="D47" i="1"/>
  <c r="D45" i="1"/>
  <c r="D44" i="1"/>
  <c r="D42" i="1"/>
  <c r="D41" i="1"/>
  <c r="D39" i="1"/>
  <c r="D38" i="1"/>
  <c r="D36" i="1"/>
  <c r="D35" i="1"/>
  <c r="D33" i="1"/>
  <c r="D32" i="1"/>
  <c r="D30" i="1"/>
  <c r="D29" i="1"/>
  <c r="D27" i="1"/>
  <c r="D26" i="1"/>
  <c r="L22" i="1"/>
  <c r="L21" i="1"/>
  <c r="J22" i="1"/>
  <c r="J21" i="1"/>
  <c r="H22" i="1"/>
  <c r="H21" i="1"/>
  <c r="F22" i="1"/>
  <c r="F21" i="1"/>
  <c r="D22" i="1"/>
  <c r="D21" i="1"/>
  <c r="K20" i="1"/>
  <c r="I20" i="1"/>
  <c r="G20" i="1"/>
  <c r="E20" i="1"/>
  <c r="C20" i="1"/>
  <c r="B20" i="1"/>
  <c r="L19" i="1"/>
  <c r="L18" i="1"/>
  <c r="L17" i="1"/>
  <c r="J19" i="1"/>
  <c r="J18" i="1"/>
  <c r="J17" i="1"/>
  <c r="H19" i="1"/>
  <c r="H18" i="1"/>
  <c r="H17" i="1"/>
  <c r="F19" i="1"/>
  <c r="F18" i="1"/>
  <c r="F17" i="1"/>
  <c r="D19" i="1"/>
  <c r="D18" i="1"/>
  <c r="D17" i="1"/>
  <c r="K16" i="1"/>
  <c r="I16" i="1"/>
  <c r="G16" i="1"/>
  <c r="E16" i="1"/>
  <c r="C16" i="1"/>
  <c r="B16" i="1"/>
  <c r="B12" i="1"/>
  <c r="L162" i="1"/>
  <c r="J162" i="1"/>
  <c r="H162" i="1"/>
  <c r="F162" i="1"/>
  <c r="D162" i="1"/>
  <c r="L161" i="1"/>
  <c r="J161" i="1"/>
  <c r="H161" i="1"/>
  <c r="F161" i="1"/>
  <c r="D161" i="1"/>
  <c r="L160" i="1"/>
  <c r="J160" i="1"/>
  <c r="H160" i="1"/>
  <c r="F160" i="1"/>
  <c r="D160" i="1"/>
  <c r="L159" i="1"/>
  <c r="J159" i="1"/>
  <c r="H159" i="1"/>
  <c r="F159" i="1"/>
  <c r="D159" i="1"/>
  <c r="L158" i="1"/>
  <c r="J158" i="1"/>
  <c r="H158" i="1"/>
  <c r="F158" i="1"/>
  <c r="D158" i="1"/>
  <c r="L157" i="1"/>
  <c r="J157" i="1"/>
  <c r="H157" i="1"/>
  <c r="F157" i="1"/>
  <c r="D157" i="1"/>
  <c r="L156" i="1"/>
  <c r="J156" i="1"/>
  <c r="H156" i="1"/>
  <c r="F156" i="1"/>
  <c r="D156" i="1"/>
  <c r="L155" i="1"/>
  <c r="J155" i="1"/>
  <c r="H155" i="1"/>
  <c r="F155" i="1"/>
  <c r="D155" i="1"/>
  <c r="L154" i="1"/>
  <c r="J154" i="1"/>
  <c r="H154" i="1"/>
  <c r="F154" i="1"/>
  <c r="L153" i="1"/>
  <c r="J153" i="1"/>
  <c r="H153" i="1"/>
  <c r="F153" i="1"/>
  <c r="L152" i="1"/>
  <c r="J152" i="1"/>
  <c r="H152" i="1"/>
  <c r="F152" i="1"/>
  <c r="L151" i="1"/>
  <c r="J151" i="1"/>
  <c r="H151" i="1"/>
  <c r="F151" i="1"/>
  <c r="L150" i="1"/>
  <c r="J150" i="1"/>
  <c r="H150" i="1"/>
  <c r="F150" i="1"/>
  <c r="L149" i="1"/>
  <c r="J149" i="1"/>
  <c r="H149" i="1"/>
  <c r="F149" i="1"/>
  <c r="L148" i="1"/>
  <c r="J148" i="1"/>
  <c r="H148" i="1"/>
  <c r="F148" i="1"/>
  <c r="L147" i="1"/>
  <c r="J147" i="1"/>
  <c r="H147" i="1"/>
  <c r="F147" i="1"/>
  <c r="L146" i="1"/>
  <c r="J146" i="1"/>
  <c r="H146" i="1"/>
  <c r="F146" i="1"/>
  <c r="L145" i="1"/>
  <c r="J145" i="1"/>
  <c r="H145" i="1"/>
  <c r="F145" i="1"/>
  <c r="L144" i="1"/>
  <c r="J144" i="1"/>
  <c r="H144" i="1"/>
  <c r="F144" i="1"/>
  <c r="L143" i="1"/>
  <c r="J143" i="1"/>
  <c r="H143" i="1"/>
  <c r="F143" i="1"/>
  <c r="L142" i="1"/>
  <c r="J142" i="1"/>
  <c r="H142" i="1"/>
  <c r="F142" i="1"/>
  <c r="L141" i="1"/>
  <c r="J141" i="1"/>
  <c r="H141" i="1"/>
  <c r="F141" i="1"/>
  <c r="L140" i="1"/>
  <c r="J140" i="1"/>
  <c r="H140" i="1"/>
  <c r="F140" i="1"/>
  <c r="L34" i="1"/>
  <c r="J34" i="1"/>
  <c r="H34" i="1"/>
  <c r="K12" i="1"/>
  <c r="I12" i="1"/>
  <c r="G12" i="1"/>
  <c r="E12" i="1"/>
  <c r="C12" i="1"/>
  <c r="E127" i="3" l="1"/>
  <c r="K16" i="3"/>
  <c r="I16" i="3"/>
  <c r="K127" i="3"/>
  <c r="E133" i="3"/>
  <c r="D79" i="2"/>
  <c r="G130" i="3"/>
  <c r="K14" i="2"/>
  <c r="G94" i="3"/>
  <c r="J94" i="3" s="1"/>
  <c r="E104" i="3"/>
  <c r="E121" i="3"/>
  <c r="G133" i="3"/>
  <c r="I8" i="3"/>
  <c r="D34" i="2"/>
  <c r="D133" i="2"/>
  <c r="B130" i="3"/>
  <c r="C127" i="3"/>
  <c r="F127" i="3" s="1"/>
  <c r="B116" i="3"/>
  <c r="B16" i="3"/>
  <c r="C8" i="3"/>
  <c r="C94" i="3"/>
  <c r="D94" i="3" s="1"/>
  <c r="B133" i="3"/>
  <c r="G8" i="3"/>
  <c r="J20" i="2"/>
  <c r="G127" i="3"/>
  <c r="H127" i="3" s="1"/>
  <c r="C130" i="3"/>
  <c r="D112" i="1"/>
  <c r="E28" i="3"/>
  <c r="G37" i="3"/>
  <c r="G40" i="3"/>
  <c r="G43" i="3"/>
  <c r="G49" i="3"/>
  <c r="G55" i="3"/>
  <c r="G58" i="3"/>
  <c r="G61" i="3"/>
  <c r="G64" i="3"/>
  <c r="G67" i="3"/>
  <c r="G73" i="3"/>
  <c r="E82" i="3"/>
  <c r="E88" i="3"/>
  <c r="E97" i="3"/>
  <c r="J73" i="1"/>
  <c r="J79" i="1"/>
  <c r="K28" i="3"/>
  <c r="E40" i="3"/>
  <c r="E46" i="3"/>
  <c r="E52" i="3"/>
  <c r="E64" i="3"/>
  <c r="E70" i="3"/>
  <c r="E76" i="3"/>
  <c r="C82" i="3"/>
  <c r="C88" i="3"/>
  <c r="K97" i="3"/>
  <c r="C12" i="3"/>
  <c r="E85" i="3"/>
  <c r="K31" i="3"/>
  <c r="E37" i="3"/>
  <c r="E61" i="3"/>
  <c r="E73" i="3"/>
  <c r="K85" i="3"/>
  <c r="H112" i="1"/>
  <c r="G31" i="3"/>
  <c r="B37" i="3"/>
  <c r="I37" i="3"/>
  <c r="B40" i="3"/>
  <c r="I40" i="3"/>
  <c r="B46" i="3"/>
  <c r="I46" i="3"/>
  <c r="B49" i="3"/>
  <c r="B52" i="3"/>
  <c r="I52" i="3"/>
  <c r="B55" i="3"/>
  <c r="I58" i="3"/>
  <c r="B61" i="3"/>
  <c r="I61" i="3"/>
  <c r="B64" i="3"/>
  <c r="I64" i="3"/>
  <c r="B70" i="3"/>
  <c r="I70" i="3"/>
  <c r="B73" i="3"/>
  <c r="B76" i="3"/>
  <c r="I76" i="3"/>
  <c r="B79" i="3"/>
  <c r="G79" i="3"/>
  <c r="G82" i="3"/>
  <c r="G85" i="3"/>
  <c r="G88" i="3"/>
  <c r="G91" i="3"/>
  <c r="G97" i="3"/>
  <c r="B112" i="3"/>
  <c r="I112" i="3"/>
  <c r="E31" i="3"/>
  <c r="C20" i="3"/>
  <c r="C31" i="3"/>
  <c r="E49" i="3"/>
  <c r="K79" i="3"/>
  <c r="C91" i="3"/>
  <c r="K91" i="3"/>
  <c r="E112" i="3"/>
  <c r="B28" i="3"/>
  <c r="I28" i="3"/>
  <c r="B31" i="3"/>
  <c r="I31" i="3"/>
  <c r="B34" i="3"/>
  <c r="K37" i="3"/>
  <c r="C43" i="3"/>
  <c r="K43" i="3"/>
  <c r="C49" i="3"/>
  <c r="K49" i="3"/>
  <c r="K52" i="3"/>
  <c r="C55" i="3"/>
  <c r="K55" i="3"/>
  <c r="C58" i="3"/>
  <c r="K61" i="3"/>
  <c r="C67" i="3"/>
  <c r="K67" i="3"/>
  <c r="K73" i="3"/>
  <c r="K76" i="3"/>
  <c r="C79" i="3"/>
  <c r="B82" i="3"/>
  <c r="I82" i="3"/>
  <c r="J82" i="3" s="1"/>
  <c r="B85" i="3"/>
  <c r="I85" i="3"/>
  <c r="B88" i="3"/>
  <c r="I88" i="3"/>
  <c r="B97" i="3"/>
  <c r="F28" i="2"/>
  <c r="C28" i="3"/>
  <c r="D28" i="3" s="1"/>
  <c r="J43" i="2"/>
  <c r="I43" i="3"/>
  <c r="H76" i="2"/>
  <c r="G76" i="3"/>
  <c r="F79" i="2"/>
  <c r="E79" i="3"/>
  <c r="H112" i="2"/>
  <c r="G112" i="3"/>
  <c r="H46" i="2"/>
  <c r="G46" i="3"/>
  <c r="F67" i="2"/>
  <c r="E67" i="3"/>
  <c r="D85" i="2"/>
  <c r="C85" i="3"/>
  <c r="D97" i="2"/>
  <c r="C97" i="3"/>
  <c r="H28" i="2"/>
  <c r="G28" i="3"/>
  <c r="F43" i="2"/>
  <c r="E43" i="3"/>
  <c r="L58" i="2"/>
  <c r="K58" i="3"/>
  <c r="D61" i="2"/>
  <c r="C61" i="3"/>
  <c r="F64" i="2"/>
  <c r="C64" i="3"/>
  <c r="L64" i="2"/>
  <c r="K64" i="3"/>
  <c r="F70" i="2"/>
  <c r="C70" i="3"/>
  <c r="L70" i="2"/>
  <c r="K70" i="3"/>
  <c r="D73" i="2"/>
  <c r="C73" i="3"/>
  <c r="F76" i="2"/>
  <c r="C76" i="3"/>
  <c r="J79" i="2"/>
  <c r="I79" i="3"/>
  <c r="D91" i="2"/>
  <c r="B91" i="3"/>
  <c r="J91" i="2"/>
  <c r="I91" i="3"/>
  <c r="J97" i="2"/>
  <c r="I97" i="3"/>
  <c r="F112" i="2"/>
  <c r="C112" i="3"/>
  <c r="L112" i="2"/>
  <c r="K112" i="3"/>
  <c r="F100" i="2"/>
  <c r="B25" i="3"/>
  <c r="E94" i="3"/>
  <c r="B104" i="3"/>
  <c r="B108" i="3"/>
  <c r="E116" i="3"/>
  <c r="B121" i="3"/>
  <c r="K133" i="3"/>
  <c r="E8" i="3"/>
  <c r="I11" i="2"/>
  <c r="G23" i="2"/>
  <c r="D55" i="2"/>
  <c r="D43" i="2"/>
  <c r="B43" i="3"/>
  <c r="J49" i="2"/>
  <c r="I49" i="3"/>
  <c r="H70" i="2"/>
  <c r="G70" i="3"/>
  <c r="F91" i="2"/>
  <c r="E91" i="3"/>
  <c r="D20" i="2"/>
  <c r="B20" i="3"/>
  <c r="H52" i="2"/>
  <c r="G52" i="3"/>
  <c r="F55" i="2"/>
  <c r="E55" i="3"/>
  <c r="F58" i="2"/>
  <c r="E58" i="3"/>
  <c r="L82" i="2"/>
  <c r="K82" i="3"/>
  <c r="L88" i="2"/>
  <c r="K88" i="3"/>
  <c r="F20" i="2"/>
  <c r="E20" i="3"/>
  <c r="F34" i="2"/>
  <c r="C34" i="3"/>
  <c r="D37" i="2"/>
  <c r="C37" i="3"/>
  <c r="F40" i="2"/>
  <c r="C40" i="3"/>
  <c r="L40" i="2"/>
  <c r="K40" i="3"/>
  <c r="F46" i="2"/>
  <c r="C46" i="3"/>
  <c r="L46" i="2"/>
  <c r="K46" i="3"/>
  <c r="F52" i="2"/>
  <c r="C52" i="3"/>
  <c r="J55" i="2"/>
  <c r="I55" i="3"/>
  <c r="D58" i="2"/>
  <c r="B58" i="3"/>
  <c r="D67" i="2"/>
  <c r="B67" i="3"/>
  <c r="J67" i="2"/>
  <c r="I67" i="3"/>
  <c r="J73" i="2"/>
  <c r="I73" i="3"/>
  <c r="C16" i="3"/>
  <c r="K25" i="3"/>
  <c r="K94" i="3"/>
  <c r="L94" i="3" s="1"/>
  <c r="K104" i="3"/>
  <c r="L104" i="3" s="1"/>
  <c r="K121" i="3"/>
  <c r="L121" i="3" s="1"/>
  <c r="I127" i="3"/>
  <c r="I130" i="3"/>
  <c r="D31" i="2"/>
  <c r="H100" i="2"/>
  <c r="L108" i="2"/>
  <c r="K8" i="3"/>
  <c r="K12" i="3"/>
  <c r="I12" i="3"/>
  <c r="L12" i="2"/>
  <c r="G12" i="3"/>
  <c r="E12" i="3"/>
  <c r="B8" i="3"/>
  <c r="B12" i="3"/>
  <c r="L133" i="2"/>
  <c r="J133" i="2"/>
  <c r="I133" i="3"/>
  <c r="C133" i="3"/>
  <c r="L130" i="2"/>
  <c r="K130" i="3"/>
  <c r="E130" i="3"/>
  <c r="D130" i="2"/>
  <c r="H127" i="2"/>
  <c r="L121" i="2"/>
  <c r="G121" i="3"/>
  <c r="C121" i="3"/>
  <c r="K116" i="3"/>
  <c r="I116" i="3"/>
  <c r="L94" i="2"/>
  <c r="K108" i="3"/>
  <c r="I108" i="3"/>
  <c r="J108" i="3" s="1"/>
  <c r="F108" i="2"/>
  <c r="G104" i="3"/>
  <c r="J104" i="3" s="1"/>
  <c r="D104" i="2"/>
  <c r="F104" i="2"/>
  <c r="K100" i="3"/>
  <c r="L100" i="3" s="1"/>
  <c r="E100" i="3"/>
  <c r="C100" i="3"/>
  <c r="B100" i="3"/>
  <c r="I25" i="3"/>
  <c r="J25" i="3" s="1"/>
  <c r="E25" i="3"/>
  <c r="H25" i="3" s="1"/>
  <c r="C25" i="3"/>
  <c r="G16" i="3"/>
  <c r="H121" i="1"/>
  <c r="H116" i="1"/>
  <c r="G116" i="3"/>
  <c r="D116" i="1"/>
  <c r="C116" i="3"/>
  <c r="H108" i="3"/>
  <c r="D108" i="1"/>
  <c r="C108" i="3"/>
  <c r="H104" i="1"/>
  <c r="F104" i="1"/>
  <c r="C104" i="3"/>
  <c r="H100" i="1"/>
  <c r="G100" i="3"/>
  <c r="J100" i="3" s="1"/>
  <c r="K20" i="3"/>
  <c r="I20" i="3"/>
  <c r="G20" i="3"/>
  <c r="E16" i="3"/>
  <c r="B125" i="2"/>
  <c r="B127" i="3"/>
  <c r="G125" i="2"/>
  <c r="J130" i="2"/>
  <c r="H130" i="2"/>
  <c r="L127" i="2"/>
  <c r="K125" i="2"/>
  <c r="B14" i="2"/>
  <c r="F121" i="2"/>
  <c r="D121" i="2"/>
  <c r="F116" i="2"/>
  <c r="H116" i="2"/>
  <c r="L104" i="2"/>
  <c r="F94" i="2"/>
  <c r="H94" i="2"/>
  <c r="F31" i="2"/>
  <c r="H31" i="2"/>
  <c r="F88" i="2"/>
  <c r="F85" i="2"/>
  <c r="F82" i="2"/>
  <c r="D82" i="2"/>
  <c r="F61" i="2"/>
  <c r="D49" i="2"/>
  <c r="F37" i="2"/>
  <c r="C23" i="2"/>
  <c r="J25" i="2"/>
  <c r="J16" i="2"/>
  <c r="F16" i="2"/>
  <c r="L133" i="1"/>
  <c r="K14" i="1"/>
  <c r="I125" i="1"/>
  <c r="B14" i="1"/>
  <c r="D100" i="1"/>
  <c r="D141" i="3"/>
  <c r="C11" i="2"/>
  <c r="D40" i="2"/>
  <c r="D64" i="2"/>
  <c r="D88" i="2"/>
  <c r="E11" i="2"/>
  <c r="H12" i="2"/>
  <c r="D25" i="2"/>
  <c r="F25" i="2"/>
  <c r="D28" i="2"/>
  <c r="L28" i="2"/>
  <c r="L31" i="2"/>
  <c r="J37" i="2"/>
  <c r="H40" i="2"/>
  <c r="F49" i="2"/>
  <c r="D52" i="2"/>
  <c r="L52" i="2"/>
  <c r="J61" i="2"/>
  <c r="H64" i="2"/>
  <c r="F73" i="2"/>
  <c r="D76" i="2"/>
  <c r="L76" i="2"/>
  <c r="J85" i="2"/>
  <c r="H88" i="2"/>
  <c r="F97" i="2"/>
  <c r="D100" i="2"/>
  <c r="L100" i="2"/>
  <c r="H108" i="2"/>
  <c r="D116" i="2"/>
  <c r="L116" i="2"/>
  <c r="D127" i="2"/>
  <c r="F130" i="2"/>
  <c r="H133" i="2"/>
  <c r="F8" i="2"/>
  <c r="F12" i="2"/>
  <c r="D12" i="2"/>
  <c r="D108" i="2"/>
  <c r="G14" i="2"/>
  <c r="G13" i="2" s="1"/>
  <c r="D16" i="2"/>
  <c r="B23" i="2"/>
  <c r="B10" i="2" s="1"/>
  <c r="K23" i="2"/>
  <c r="D46" i="2"/>
  <c r="H58" i="2"/>
  <c r="D70" i="2"/>
  <c r="H82" i="2"/>
  <c r="D94" i="2"/>
  <c r="H104" i="2"/>
  <c r="D112" i="2"/>
  <c r="H121" i="2"/>
  <c r="J127" i="2"/>
  <c r="J12" i="2"/>
  <c r="L16" i="2"/>
  <c r="L20" i="2"/>
  <c r="L25" i="2"/>
  <c r="J28" i="2"/>
  <c r="J31" i="2"/>
  <c r="L37" i="2"/>
  <c r="J40" i="2"/>
  <c r="H43" i="2"/>
  <c r="L49" i="2"/>
  <c r="J52" i="2"/>
  <c r="L55" i="2"/>
  <c r="H61" i="2"/>
  <c r="J64" i="2"/>
  <c r="L67" i="2"/>
  <c r="L73" i="2"/>
  <c r="J76" i="2"/>
  <c r="H79" i="2"/>
  <c r="L85" i="2"/>
  <c r="L91" i="2"/>
  <c r="J94" i="2"/>
  <c r="J104" i="2"/>
  <c r="J112" i="2"/>
  <c r="I14" i="2"/>
  <c r="I23" i="2"/>
  <c r="I125" i="2"/>
  <c r="F127" i="2"/>
  <c r="J8" i="2"/>
  <c r="H16" i="2"/>
  <c r="H20" i="2"/>
  <c r="H25" i="2"/>
  <c r="H37" i="2"/>
  <c r="L43" i="2"/>
  <c r="J46" i="2"/>
  <c r="H49" i="2"/>
  <c r="H55" i="2"/>
  <c r="J58" i="2"/>
  <c r="L61" i="2"/>
  <c r="H67" i="2"/>
  <c r="J70" i="2"/>
  <c r="H73" i="2"/>
  <c r="L79" i="2"/>
  <c r="J82" i="2"/>
  <c r="H85" i="2"/>
  <c r="J88" i="2"/>
  <c r="H91" i="2"/>
  <c r="H97" i="2"/>
  <c r="L97" i="2"/>
  <c r="J100" i="2"/>
  <c r="J108" i="2"/>
  <c r="J116" i="2"/>
  <c r="J121" i="2"/>
  <c r="D8" i="2"/>
  <c r="B11" i="2"/>
  <c r="G11" i="2"/>
  <c r="K11" i="2"/>
  <c r="E14" i="2"/>
  <c r="E23" i="2"/>
  <c r="E125" i="2"/>
  <c r="E136" i="2" s="1"/>
  <c r="F133" i="2"/>
  <c r="H8" i="2"/>
  <c r="L8" i="2"/>
  <c r="C14" i="2"/>
  <c r="C125" i="2"/>
  <c r="L64" i="1"/>
  <c r="L70" i="1"/>
  <c r="L94" i="1"/>
  <c r="L73" i="1"/>
  <c r="L76" i="1"/>
  <c r="L88" i="1"/>
  <c r="L91" i="1"/>
  <c r="J108" i="1"/>
  <c r="D127" i="1"/>
  <c r="D133" i="1"/>
  <c r="C23" i="1"/>
  <c r="E23" i="1"/>
  <c r="L130" i="1"/>
  <c r="L112" i="1"/>
  <c r="G125" i="1"/>
  <c r="J130" i="1"/>
  <c r="H133" i="1"/>
  <c r="I23" i="1"/>
  <c r="L46" i="1"/>
  <c r="L61" i="1"/>
  <c r="B125" i="1"/>
  <c r="B136" i="1" s="1"/>
  <c r="H130" i="1"/>
  <c r="G14" i="1"/>
  <c r="G23" i="1"/>
  <c r="K23" i="1"/>
  <c r="L116" i="1"/>
  <c r="J28" i="1"/>
  <c r="F31" i="1"/>
  <c r="J37" i="1"/>
  <c r="F100" i="1"/>
  <c r="C14" i="1"/>
  <c r="F55" i="1"/>
  <c r="F46" i="1"/>
  <c r="H46" i="1"/>
  <c r="F43" i="1"/>
  <c r="E14" i="1"/>
  <c r="F130" i="1"/>
  <c r="E125" i="1"/>
  <c r="E10" i="1" s="1"/>
  <c r="D64" i="1"/>
  <c r="K125" i="1"/>
  <c r="J49" i="1"/>
  <c r="F76" i="1"/>
  <c r="H76" i="1"/>
  <c r="D82" i="1"/>
  <c r="H82" i="1"/>
  <c r="F85" i="1"/>
  <c r="H85" i="1"/>
  <c r="F88" i="1"/>
  <c r="H88" i="1"/>
  <c r="F91" i="1"/>
  <c r="D94" i="1"/>
  <c r="H94" i="1"/>
  <c r="L104" i="1"/>
  <c r="F127" i="1"/>
  <c r="J133" i="1"/>
  <c r="C125" i="1"/>
  <c r="B11" i="1"/>
  <c r="I14" i="1"/>
  <c r="F64" i="1"/>
  <c r="B23" i="1"/>
  <c r="H28" i="1"/>
  <c r="L40" i="1"/>
  <c r="L82" i="1"/>
  <c r="F133" i="1"/>
  <c r="D130" i="1"/>
  <c r="L127" i="1"/>
  <c r="J127" i="1"/>
  <c r="H127" i="1"/>
  <c r="D31" i="1"/>
  <c r="F94" i="1"/>
  <c r="F34" i="1"/>
  <c r="L28" i="1"/>
  <c r="D34" i="1"/>
  <c r="H49" i="1"/>
  <c r="J58" i="1"/>
  <c r="F79" i="1"/>
  <c r="F82" i="1"/>
  <c r="F112" i="1"/>
  <c r="D25" i="1"/>
  <c r="F25" i="1"/>
  <c r="H25" i="1"/>
  <c r="D28" i="1"/>
  <c r="F37" i="1"/>
  <c r="D40" i="1"/>
  <c r="L49" i="1"/>
  <c r="L52" i="1"/>
  <c r="L55" i="1"/>
  <c r="H58" i="1"/>
  <c r="F61" i="1"/>
  <c r="F67" i="1"/>
  <c r="H67" i="1"/>
  <c r="F70" i="1"/>
  <c r="H70" i="1"/>
  <c r="F73" i="1"/>
  <c r="L79" i="1"/>
  <c r="F97" i="1"/>
  <c r="H97" i="1"/>
  <c r="L108" i="1"/>
  <c r="J121" i="1"/>
  <c r="F108" i="1"/>
  <c r="F52" i="1"/>
  <c r="D61" i="1"/>
  <c r="D91" i="1"/>
  <c r="J40" i="1"/>
  <c r="D46" i="1"/>
  <c r="D52" i="1"/>
  <c r="L58" i="1"/>
  <c r="H64" i="1"/>
  <c r="D70" i="1"/>
  <c r="H73" i="1"/>
  <c r="D76" i="1"/>
  <c r="H79" i="1"/>
  <c r="J82" i="1"/>
  <c r="D88" i="1"/>
  <c r="J94" i="1"/>
  <c r="D104" i="1"/>
  <c r="H108" i="1"/>
  <c r="J112" i="1"/>
  <c r="F116" i="1"/>
  <c r="L121" i="1"/>
  <c r="F49" i="1"/>
  <c r="F40" i="1"/>
  <c r="J43" i="1"/>
  <c r="D55" i="1"/>
  <c r="H40" i="1"/>
  <c r="D43" i="1"/>
  <c r="H55" i="1"/>
  <c r="D58" i="1"/>
  <c r="F58" i="1"/>
  <c r="D67" i="1"/>
  <c r="L67" i="1"/>
  <c r="D85" i="1"/>
  <c r="L85" i="1"/>
  <c r="H91" i="1"/>
  <c r="D97" i="1"/>
  <c r="L97" i="1"/>
  <c r="J116" i="1"/>
  <c r="D121" i="1"/>
  <c r="F121" i="1"/>
  <c r="J104" i="1"/>
  <c r="L100" i="1"/>
  <c r="J100" i="1"/>
  <c r="J97" i="1"/>
  <c r="D79" i="1"/>
  <c r="D73" i="1"/>
  <c r="D49" i="1"/>
  <c r="J91" i="1"/>
  <c r="J88" i="1"/>
  <c r="J85" i="1"/>
  <c r="J76" i="1"/>
  <c r="J70" i="1"/>
  <c r="J67" i="1"/>
  <c r="J64" i="1"/>
  <c r="J61" i="1"/>
  <c r="H61" i="1"/>
  <c r="J55" i="1"/>
  <c r="J52" i="1"/>
  <c r="H52" i="1"/>
  <c r="J46" i="1"/>
  <c r="H43" i="1"/>
  <c r="L43" i="1"/>
  <c r="L37" i="1"/>
  <c r="H37" i="1"/>
  <c r="D37" i="1"/>
  <c r="L31" i="1"/>
  <c r="J31" i="1"/>
  <c r="H31" i="1"/>
  <c r="F28" i="1"/>
  <c r="L25" i="1"/>
  <c r="J25" i="1"/>
  <c r="L20" i="1"/>
  <c r="J20" i="1"/>
  <c r="F20" i="1"/>
  <c r="H20" i="1"/>
  <c r="D20" i="1"/>
  <c r="L16" i="1"/>
  <c r="J16" i="1"/>
  <c r="H16" i="1"/>
  <c r="F16" i="1"/>
  <c r="D16" i="1"/>
  <c r="H12" i="1"/>
  <c r="E11" i="1"/>
  <c r="L12" i="1"/>
  <c r="H8" i="1"/>
  <c r="J8" i="1"/>
  <c r="J12" i="1"/>
  <c r="I11" i="1"/>
  <c r="D12" i="1"/>
  <c r="L8" i="1"/>
  <c r="D8" i="1"/>
  <c r="F8" i="1"/>
  <c r="C11" i="1"/>
  <c r="F12" i="1"/>
  <c r="G11" i="1"/>
  <c r="K11" i="1"/>
  <c r="B10" i="1" l="1"/>
  <c r="F52" i="3"/>
  <c r="F64" i="3"/>
  <c r="L16" i="3"/>
  <c r="J16" i="3"/>
  <c r="H94" i="3"/>
  <c r="K14" i="3"/>
  <c r="H133" i="3"/>
  <c r="J133" i="3"/>
  <c r="E14" i="3"/>
  <c r="L14" i="2"/>
  <c r="F121" i="3"/>
  <c r="J58" i="3"/>
  <c r="J8" i="3"/>
  <c r="H121" i="3"/>
  <c r="D16" i="3"/>
  <c r="J130" i="3"/>
  <c r="H70" i="3"/>
  <c r="J43" i="3"/>
  <c r="H61" i="3"/>
  <c r="J64" i="3"/>
  <c r="H88" i="3"/>
  <c r="F8" i="3"/>
  <c r="C11" i="3"/>
  <c r="L8" i="3"/>
  <c r="H82" i="3"/>
  <c r="J55" i="3"/>
  <c r="J37" i="3"/>
  <c r="F130" i="3"/>
  <c r="D130" i="3"/>
  <c r="D127" i="3"/>
  <c r="D8" i="3"/>
  <c r="D25" i="3"/>
  <c r="D133" i="3"/>
  <c r="G11" i="3"/>
  <c r="J85" i="3"/>
  <c r="J73" i="3"/>
  <c r="J97" i="3"/>
  <c r="D76" i="3"/>
  <c r="L64" i="3"/>
  <c r="D49" i="3"/>
  <c r="F97" i="3"/>
  <c r="H97" i="3"/>
  <c r="H37" i="3"/>
  <c r="H40" i="3"/>
  <c r="I23" i="3"/>
  <c r="J67" i="3"/>
  <c r="H28" i="3"/>
  <c r="H46" i="3"/>
  <c r="F79" i="3"/>
  <c r="L61" i="3"/>
  <c r="L52" i="3"/>
  <c r="D112" i="3"/>
  <c r="H85" i="3"/>
  <c r="J40" i="3"/>
  <c r="J127" i="3"/>
  <c r="D55" i="3"/>
  <c r="L31" i="3"/>
  <c r="F49" i="3"/>
  <c r="H73" i="3"/>
  <c r="H49" i="3"/>
  <c r="D43" i="3"/>
  <c r="F82" i="3"/>
  <c r="F112" i="3"/>
  <c r="J61" i="3"/>
  <c r="F88" i="3"/>
  <c r="H64" i="3"/>
  <c r="F73" i="3"/>
  <c r="D46" i="3"/>
  <c r="H52" i="3"/>
  <c r="J49" i="3"/>
  <c r="H43" i="3"/>
  <c r="H76" i="3"/>
  <c r="D88" i="3"/>
  <c r="D82" i="3"/>
  <c r="B13" i="1"/>
  <c r="L112" i="3"/>
  <c r="L70" i="3"/>
  <c r="J88" i="3"/>
  <c r="L28" i="3"/>
  <c r="H8" i="3"/>
  <c r="D52" i="3"/>
  <c r="L88" i="3"/>
  <c r="D91" i="3"/>
  <c r="D61" i="3"/>
  <c r="L130" i="3"/>
  <c r="D67" i="3"/>
  <c r="L40" i="3"/>
  <c r="D37" i="3"/>
  <c r="F20" i="3"/>
  <c r="L82" i="3"/>
  <c r="F55" i="3"/>
  <c r="D20" i="3"/>
  <c r="F46" i="3"/>
  <c r="D70" i="3"/>
  <c r="L79" i="3"/>
  <c r="D12" i="3"/>
  <c r="D58" i="3"/>
  <c r="F58" i="3"/>
  <c r="F91" i="3"/>
  <c r="L76" i="3"/>
  <c r="L97" i="3"/>
  <c r="D79" i="3"/>
  <c r="L43" i="3"/>
  <c r="J31" i="3"/>
  <c r="F31" i="3"/>
  <c r="H79" i="3"/>
  <c r="J46" i="3"/>
  <c r="L85" i="3"/>
  <c r="E11" i="3"/>
  <c r="L46" i="3"/>
  <c r="L73" i="3"/>
  <c r="D85" i="3"/>
  <c r="J70" i="3"/>
  <c r="H112" i="3"/>
  <c r="H31" i="3"/>
  <c r="H55" i="3"/>
  <c r="L37" i="3"/>
  <c r="D40" i="3"/>
  <c r="J91" i="3"/>
  <c r="J79" i="3"/>
  <c r="D73" i="3"/>
  <c r="D64" i="3"/>
  <c r="L58" i="3"/>
  <c r="F43" i="3"/>
  <c r="D97" i="3"/>
  <c r="D31" i="3"/>
  <c r="D34" i="3"/>
  <c r="F34" i="3"/>
  <c r="F61" i="3"/>
  <c r="G10" i="2"/>
  <c r="G9" i="2" s="1"/>
  <c r="L127" i="3"/>
  <c r="G23" i="3"/>
  <c r="F94" i="3"/>
  <c r="H130" i="3"/>
  <c r="D100" i="3"/>
  <c r="J112" i="3"/>
  <c r="F28" i="3"/>
  <c r="L91" i="3"/>
  <c r="F85" i="3"/>
  <c r="F70" i="3"/>
  <c r="L67" i="3"/>
  <c r="L55" i="3"/>
  <c r="F40" i="3"/>
  <c r="F76" i="3"/>
  <c r="J52" i="3"/>
  <c r="H67" i="3"/>
  <c r="F67" i="3"/>
  <c r="J76" i="3"/>
  <c r="J28" i="3"/>
  <c r="F133" i="3"/>
  <c r="H91" i="3"/>
  <c r="L49" i="3"/>
  <c r="H58" i="3"/>
  <c r="F37" i="3"/>
  <c r="F12" i="3"/>
  <c r="H12" i="3"/>
  <c r="K11" i="3"/>
  <c r="F25" i="3"/>
  <c r="L12" i="3"/>
  <c r="I11" i="3"/>
  <c r="J12" i="3"/>
  <c r="J11" i="3" s="1"/>
  <c r="L133" i="3"/>
  <c r="C125" i="3"/>
  <c r="I14" i="3"/>
  <c r="G14" i="3"/>
  <c r="J121" i="3"/>
  <c r="D121" i="3"/>
  <c r="L116" i="3"/>
  <c r="J116" i="3"/>
  <c r="H116" i="3"/>
  <c r="L108" i="3"/>
  <c r="H104" i="3"/>
  <c r="F100" i="3"/>
  <c r="K10" i="2"/>
  <c r="K23" i="3"/>
  <c r="L23" i="2"/>
  <c r="L25" i="3"/>
  <c r="E23" i="3"/>
  <c r="C23" i="3"/>
  <c r="H16" i="3"/>
  <c r="B125" i="3"/>
  <c r="K136" i="1"/>
  <c r="K125" i="3"/>
  <c r="K10" i="1"/>
  <c r="I136" i="1"/>
  <c r="I125" i="3"/>
  <c r="G136" i="1"/>
  <c r="G125" i="3"/>
  <c r="E136" i="1"/>
  <c r="E125" i="3"/>
  <c r="D14" i="1"/>
  <c r="C14" i="3"/>
  <c r="D116" i="3"/>
  <c r="F116" i="3"/>
  <c r="D108" i="3"/>
  <c r="F108" i="3"/>
  <c r="D104" i="3"/>
  <c r="F104" i="3"/>
  <c r="H100" i="3"/>
  <c r="I10" i="1"/>
  <c r="G10" i="1"/>
  <c r="B9" i="1"/>
  <c r="B23" i="3"/>
  <c r="L20" i="3"/>
  <c r="H20" i="3"/>
  <c r="J20" i="3"/>
  <c r="F16" i="3"/>
  <c r="B13" i="2"/>
  <c r="B14" i="3"/>
  <c r="B136" i="2"/>
  <c r="B136" i="3" s="1"/>
  <c r="G136" i="2"/>
  <c r="H125" i="2"/>
  <c r="F14" i="2"/>
  <c r="K13" i="2"/>
  <c r="K136" i="2"/>
  <c r="L125" i="2"/>
  <c r="J14" i="2"/>
  <c r="E10" i="2"/>
  <c r="D14" i="2"/>
  <c r="I10" i="2"/>
  <c r="H125" i="1"/>
  <c r="B11" i="3"/>
  <c r="F23" i="2"/>
  <c r="F11" i="2"/>
  <c r="J23" i="2"/>
  <c r="D23" i="2"/>
  <c r="J11" i="2"/>
  <c r="H11" i="2"/>
  <c r="C136" i="2"/>
  <c r="C13" i="2"/>
  <c r="D125" i="2"/>
  <c r="L11" i="2"/>
  <c r="F125" i="2"/>
  <c r="E13" i="2"/>
  <c r="H14" i="2"/>
  <c r="C10" i="2"/>
  <c r="I136" i="2"/>
  <c r="J125" i="2"/>
  <c r="I13" i="2"/>
  <c r="D11" i="2"/>
  <c r="H23" i="2"/>
  <c r="F23" i="1"/>
  <c r="C10" i="1"/>
  <c r="J14" i="1"/>
  <c r="G13" i="1"/>
  <c r="J125" i="1"/>
  <c r="I13" i="1"/>
  <c r="L14" i="1"/>
  <c r="L125" i="1"/>
  <c r="K13" i="1"/>
  <c r="F14" i="1"/>
  <c r="C136" i="1"/>
  <c r="E13" i="1"/>
  <c r="H14" i="1"/>
  <c r="C13" i="1"/>
  <c r="F125" i="1"/>
  <c r="D125" i="1"/>
  <c r="D23" i="1"/>
  <c r="L23" i="1"/>
  <c r="J23" i="1"/>
  <c r="H23" i="1"/>
  <c r="H11" i="1"/>
  <c r="L11" i="1"/>
  <c r="J11" i="1"/>
  <c r="D11" i="1"/>
  <c r="F11" i="1"/>
  <c r="L14" i="3" l="1"/>
  <c r="K13" i="3"/>
  <c r="L13" i="2"/>
  <c r="H11" i="3"/>
  <c r="F14" i="3"/>
  <c r="F11" i="3"/>
  <c r="L11" i="3"/>
  <c r="D11" i="3"/>
  <c r="D125" i="3"/>
  <c r="J23" i="3"/>
  <c r="L23" i="3"/>
  <c r="G10" i="3"/>
  <c r="G9" i="3" s="1"/>
  <c r="H10" i="2"/>
  <c r="H9" i="2" s="1"/>
  <c r="D13" i="1"/>
  <c r="I13" i="3"/>
  <c r="D23" i="3"/>
  <c r="H23" i="3"/>
  <c r="F23" i="3"/>
  <c r="J14" i="3"/>
  <c r="H14" i="3"/>
  <c r="K136" i="3"/>
  <c r="G136" i="3"/>
  <c r="H13" i="2"/>
  <c r="D13" i="2"/>
  <c r="I136" i="3"/>
  <c r="E136" i="3"/>
  <c r="D136" i="2"/>
  <c r="K10" i="3"/>
  <c r="K9" i="3" s="1"/>
  <c r="E10" i="3"/>
  <c r="E9" i="3" s="1"/>
  <c r="I10" i="3"/>
  <c r="C10" i="3"/>
  <c r="C9" i="3" s="1"/>
  <c r="E9" i="1"/>
  <c r="B13" i="3"/>
  <c r="J125" i="3"/>
  <c r="L125" i="3"/>
  <c r="L136" i="1"/>
  <c r="J136" i="1"/>
  <c r="G13" i="3"/>
  <c r="H125" i="3"/>
  <c r="F125" i="3"/>
  <c r="H136" i="1"/>
  <c r="E13" i="3"/>
  <c r="C13" i="3"/>
  <c r="D14" i="3"/>
  <c r="D136" i="1"/>
  <c r="C136" i="3"/>
  <c r="B10" i="3"/>
  <c r="B9" i="3" s="1"/>
  <c r="I9" i="1"/>
  <c r="J13" i="2"/>
  <c r="F13" i="2"/>
  <c r="E9" i="2"/>
  <c r="L13" i="1"/>
  <c r="H13" i="1"/>
  <c r="J13" i="1"/>
  <c r="B9" i="2"/>
  <c r="K9" i="2"/>
  <c r="C9" i="2"/>
  <c r="D10" i="2"/>
  <c r="D9" i="2" s="1"/>
  <c r="F136" i="2"/>
  <c r="H136" i="2"/>
  <c r="J136" i="2"/>
  <c r="L136" i="2"/>
  <c r="J10" i="2"/>
  <c r="J9" i="2" s="1"/>
  <c r="I9" i="2"/>
  <c r="L10" i="2"/>
  <c r="L9" i="2" s="1"/>
  <c r="F10" i="2"/>
  <c r="F9" i="2" s="1"/>
  <c r="C9" i="1"/>
  <c r="F13" i="1"/>
  <c r="F136" i="1"/>
  <c r="D10" i="1"/>
  <c r="D9" i="1" s="1"/>
  <c r="H10" i="1"/>
  <c r="H9" i="1" s="1"/>
  <c r="J10" i="1"/>
  <c r="J9" i="1" s="1"/>
  <c r="G9" i="1"/>
  <c r="F10" i="1"/>
  <c r="F9" i="1" s="1"/>
  <c r="L10" i="1"/>
  <c r="L9" i="1" s="1"/>
  <c r="K9" i="1"/>
  <c r="L13" i="3" l="1"/>
  <c r="L136" i="3"/>
  <c r="F13" i="3"/>
  <c r="D13" i="3"/>
  <c r="J10" i="3"/>
  <c r="J9" i="3" s="1"/>
  <c r="J13" i="3"/>
  <c r="H13" i="3"/>
  <c r="H136" i="3"/>
  <c r="J136" i="3"/>
  <c r="F10" i="3"/>
  <c r="F9" i="3" s="1"/>
  <c r="H10" i="3"/>
  <c r="H9" i="3" s="1"/>
  <c r="I9" i="3"/>
  <c r="L10" i="3"/>
  <c r="L9" i="3" s="1"/>
  <c r="F136" i="3"/>
  <c r="D136" i="3"/>
  <c r="D10" i="3"/>
  <c r="D9" i="3" s="1"/>
</calcChain>
</file>

<file path=xl/sharedStrings.xml><?xml version="1.0" encoding="utf-8"?>
<sst xmlns="http://schemas.openxmlformats.org/spreadsheetml/2006/main" count="328" uniqueCount="118">
  <si>
    <t>добыча полезных ископаемых</t>
  </si>
  <si>
    <t>обрабатывающие производства</t>
  </si>
  <si>
    <t xml:space="preserve">        из них:</t>
  </si>
  <si>
    <t xml:space="preserve">  - производство резиновых и пластмассовых изделий</t>
  </si>
  <si>
    <t>строительство</t>
  </si>
  <si>
    <t xml:space="preserve">    из нее:</t>
  </si>
  <si>
    <t>внебюджетный сектор</t>
  </si>
  <si>
    <t>Показатели</t>
  </si>
  <si>
    <t>из них:</t>
  </si>
  <si>
    <t>прочие</t>
  </si>
  <si>
    <t xml:space="preserve">Темп роста (снижения), % </t>
  </si>
  <si>
    <t>Фонд начисленной заработной платы,тыс.руб.</t>
  </si>
  <si>
    <t>сельское, лесное хозяйство, охота, рыболовство и рыбоводство</t>
  </si>
  <si>
    <t>контроль отраслей:   разница</t>
  </si>
  <si>
    <t xml:space="preserve"> темп</t>
  </si>
  <si>
    <t>контроль муниц.:   разница</t>
  </si>
  <si>
    <t>контроль социальной сферы:   разница</t>
  </si>
  <si>
    <t xml:space="preserve">    -производство пищевых продуктов</t>
  </si>
  <si>
    <t xml:space="preserve">    -производство напитков</t>
  </si>
  <si>
    <t xml:space="preserve">    -производство текстильных изделий</t>
  </si>
  <si>
    <t xml:space="preserve">  - производство одежды</t>
  </si>
  <si>
    <t xml:space="preserve">  - производство кожи и изделий из кожи</t>
  </si>
  <si>
    <t xml:space="preserve">  - обработка древисины и производство изделий из дерева и пробки, кроме мебели, производство изделий из соломки и материалов для плетения</t>
  </si>
  <si>
    <t xml:space="preserve">  - производство бумаги и бумажных изделий</t>
  </si>
  <si>
    <t xml:space="preserve">  - деятельность полиграфическая и копирование носителей информации</t>
  </si>
  <si>
    <t xml:space="preserve">  - производство кокса и нефтепродуктов</t>
  </si>
  <si>
    <t xml:space="preserve">  - производство химических веществ и химических продуктов</t>
  </si>
  <si>
    <t xml:space="preserve">  - производство лекарственных средств и материалов, применяемых в медицинских целях</t>
  </si>
  <si>
    <t xml:space="preserve">  - производство прочей неметаллической минеральной продукции</t>
  </si>
  <si>
    <t xml:space="preserve">  - производство металлургическое</t>
  </si>
  <si>
    <t xml:space="preserve">  - производство готовых металлических изделий, кроме машин и оборудования</t>
  </si>
  <si>
    <t xml:space="preserve">  - производство компьютеров, электронных и оптических изделий</t>
  </si>
  <si>
    <t xml:space="preserve">  - производство электрического оборудования</t>
  </si>
  <si>
    <t xml:space="preserve">  - производство машин и оборудования, не включенных в другие группировки</t>
  </si>
  <si>
    <t xml:space="preserve">  - производство автотранспортных средств, прицепов и полуприцепов</t>
  </si>
  <si>
    <t xml:space="preserve">  - производство прочих транспортных средств и оборудования</t>
  </si>
  <si>
    <t xml:space="preserve">  - производство мебели</t>
  </si>
  <si>
    <t xml:space="preserve">  - производство прочих готовых изделий</t>
  </si>
  <si>
    <t xml:space="preserve">  - 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</si>
  <si>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</si>
  <si>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</si>
  <si>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средств, мотоциклов</t>
  </si>
  <si>
    <t>транспортировка и хранение</t>
  </si>
  <si>
    <t>деятельность в области информации и связи</t>
  </si>
  <si>
    <t>государственное управление и обеспечение военной безопасности, социальное обеспечение</t>
  </si>
  <si>
    <t>социальная сфера всего -</t>
  </si>
  <si>
    <t>образование</t>
  </si>
  <si>
    <t xml:space="preserve">деятельность в области здравоохранения и социальных услуг </t>
  </si>
  <si>
    <t>деятельность в области культуры, спорта, организации досуга и развлечений</t>
  </si>
  <si>
    <t>образованиям(тыс.руб.):</t>
  </si>
  <si>
    <t>Фонд заработной платы по муниципальным</t>
  </si>
  <si>
    <t>Всего по району (городу)</t>
  </si>
  <si>
    <t>(наименование предприятия, организации)</t>
  </si>
  <si>
    <r>
      <t>в том числе по видам экономической деятельности</t>
    </r>
    <r>
      <rPr>
        <sz val="9"/>
        <rFont val="Arial"/>
        <family val="2"/>
        <charset val="204"/>
      </rPr>
      <t>:</t>
    </r>
  </si>
  <si>
    <t>Прогноз фонда начисленной заработной платы работников организаций по</t>
  </si>
  <si>
    <t>Прогноз среднесписочной численности работников организаций (без внешних совместителей) по</t>
  </si>
  <si>
    <t>(наименование)</t>
  </si>
  <si>
    <t>Среднесписочная численность, чел.</t>
  </si>
  <si>
    <t>Прогноз среднемесячной начисленной зарарботной платы работников по</t>
  </si>
  <si>
    <t>Среднемесячная заработная плата, руб.</t>
  </si>
  <si>
    <t>Среднесписочная численность по муниципальным</t>
  </si>
  <si>
    <t>Среднемесячная начисленная заработная плата по муниципальным</t>
  </si>
  <si>
    <r>
      <rPr>
        <b/>
        <sz val="8"/>
        <rFont val="Arial Cyr"/>
        <charset val="204"/>
      </rPr>
      <t>2021 год</t>
    </r>
    <r>
      <rPr>
        <sz val="8"/>
        <rFont val="Arial Cyr"/>
        <charset val="204"/>
      </rPr>
      <t xml:space="preserve"> 
прогноз </t>
    </r>
  </si>
  <si>
    <t>(наименование муниципального образования)</t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</si>
  <si>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</si>
  <si>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>2022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</si>
  <si>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 xml:space="preserve">2019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</si>
  <si>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2020 год </t>
    </r>
    <r>
      <rPr>
        <sz val="8"/>
        <rFont val="Arial Cyr"/>
        <charset val="204"/>
      </rPr>
      <t xml:space="preserve">
оценка </t>
    </r>
  </si>
  <si>
    <r>
      <rPr>
        <b/>
        <sz val="8"/>
        <rFont val="Arial Cyr"/>
        <charset val="204"/>
      </rPr>
      <t>2023 год</t>
    </r>
    <r>
      <rPr>
        <sz val="8"/>
        <rFont val="Arial Cyr"/>
        <charset val="204"/>
      </rPr>
      <t xml:space="preserve"> 
прогноз </t>
    </r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</si>
  <si>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2020-2023 годы.
2. По каждому виду экономической деятельности укажите </t>
    </r>
    <r>
      <rPr>
        <b/>
        <sz val="10"/>
        <rFont val="Arial"/>
        <family val="2"/>
        <charset val="204"/>
      </rPr>
      <t xml:space="preserve">все ведущие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</si>
  <si>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t>Базовый вариант</t>
  </si>
  <si>
    <t>г.Рыльск</t>
  </si>
  <si>
    <t>Березниковский сельсовет</t>
  </si>
  <si>
    <t>Дуровский  сельсовет</t>
  </si>
  <si>
    <t>Ивановский  сельсовет</t>
  </si>
  <si>
    <t>Козинский  сельсовет</t>
  </si>
  <si>
    <t>Крупецкий    сельсовет</t>
  </si>
  <si>
    <t>Малогнеушевский   сельсовет</t>
  </si>
  <si>
    <t>Михайловский    сельсовет</t>
  </si>
  <si>
    <t>Некрасовский    сельсовет</t>
  </si>
  <si>
    <t>Нехаевский    сельсовет</t>
  </si>
  <si>
    <t>Никольниковский   сельсовет</t>
  </si>
  <si>
    <t>Октябрьский    сельсовет</t>
  </si>
  <si>
    <t>Пригородненский    сельсовет</t>
  </si>
  <si>
    <t>Студенокский    сельсовет</t>
  </si>
  <si>
    <t>Щекинский    сельсовет</t>
  </si>
  <si>
    <t>ЗАО АФ "Рыльская"</t>
  </si>
  <si>
    <t>СПК  "Русь"</t>
  </si>
  <si>
    <t>ООО "Черноземье", Михайловское и т.д.</t>
  </si>
  <si>
    <t>ООО"Курскмолоко"+ АО "Рыльскхлебопродукт</t>
  </si>
  <si>
    <t>ООО "Промсахар"</t>
  </si>
  <si>
    <t>ОАО "Глобус"</t>
  </si>
  <si>
    <t>ф-л АО "Газпром газораспределение Курск"</t>
  </si>
  <si>
    <t>МКП "Рыльские коммунальные сети"</t>
  </si>
  <si>
    <t>ООО "Рыльское ДРСУ"</t>
  </si>
  <si>
    <t>ООО "Рыльскспецстрой"</t>
  </si>
  <si>
    <t>ООО "Спика"  и др.</t>
  </si>
  <si>
    <t>ООО "Рыльск"</t>
  </si>
  <si>
    <t>сетевые магазины</t>
  </si>
  <si>
    <t>ООО "Рыльская АТК 1772"</t>
  </si>
  <si>
    <t>ООО "Техмол"</t>
  </si>
  <si>
    <t>Почта</t>
  </si>
  <si>
    <t>Редакция газеты "Районные будни"</t>
  </si>
  <si>
    <t>Редакция газет "Рыльск"</t>
  </si>
  <si>
    <t>УМП "СУР"</t>
  </si>
  <si>
    <t>ОБУ "Станция по борьбе с болезнями животных</t>
  </si>
  <si>
    <t>Администрация Рыльского района</t>
  </si>
  <si>
    <t>ИФНС №1 по Курской области</t>
  </si>
  <si>
    <t>ССУЗы</t>
  </si>
  <si>
    <t>РОО + Ивановская школа-интернат</t>
  </si>
  <si>
    <t>ОБУЗ Рыльская ЦРБ, ОБУСО "Рыльский МКЦСОН"</t>
  </si>
  <si>
    <t>ФГБУ "санаторий "Марьино"</t>
  </si>
  <si>
    <t>Межпоселенческая библиотека</t>
  </si>
  <si>
    <t>Дома культуры,  МБУ "Центр ФК и спорта"</t>
  </si>
  <si>
    <t xml:space="preserve"> ООО "Знамение"</t>
  </si>
  <si>
    <t>ТЛТ "Крупецкий"</t>
  </si>
  <si>
    <r>
      <rPr>
        <b/>
        <u/>
        <sz val="12"/>
        <color indexed="8"/>
        <rFont val="Times New Roman"/>
        <family val="1"/>
        <charset val="204"/>
      </rPr>
      <t xml:space="preserve">Рыльскому  району </t>
    </r>
    <r>
      <rPr>
        <b/>
        <sz val="12"/>
        <color indexed="8"/>
        <rFont val="Times New Roman"/>
        <family val="1"/>
        <charset val="204"/>
      </rPr>
      <t xml:space="preserve"> на 2021-2023 годы</t>
    </r>
  </si>
  <si>
    <t>ООО "Сатурн"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</si>
</sst>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8"/>
      <color theme="3" tint="0.39997558519241921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indexed="62"/>
      <name val="Arial"/>
      <family val="2"/>
      <charset val="204"/>
    </font>
    <font>
      <b/>
      <sz val="8"/>
      <color indexed="62"/>
      <name val="Arial Cyr"/>
      <charset val="204"/>
    </font>
    <font>
      <sz val="8"/>
      <color indexed="8"/>
      <name val="Calibri"/>
      <family val="2"/>
      <charset val="204"/>
    </font>
    <font>
      <sz val="8"/>
      <color theme="3" tint="0.39997558519241921"/>
      <name val="Calibri"/>
      <family val="2"/>
      <charset val="204"/>
    </font>
    <font>
      <b/>
      <u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horizontal="right" wrapText="1"/>
    </xf>
    <xf numFmtId="165" fontId="0" fillId="0" borderId="0" xfId="0" applyNumberFormat="1" applyFill="1" applyBorder="1" applyProtection="1"/>
    <xf numFmtId="0" fontId="9" fillId="0" borderId="0" xfId="0" applyFont="1" applyFill="1" applyBorder="1" applyAlignment="1">
      <alignment wrapText="1"/>
    </xf>
    <xf numFmtId="165" fontId="8" fillId="0" borderId="0" xfId="0" applyNumberFormat="1" applyFont="1" applyFill="1" applyBorder="1"/>
    <xf numFmtId="165" fontId="0" fillId="0" borderId="0" xfId="0" applyNumberFormat="1" applyFill="1" applyBorder="1"/>
    <xf numFmtId="0" fontId="5" fillId="0" borderId="0" xfId="0" applyFont="1" applyFill="1" applyBorder="1" applyAlignment="1">
      <alignment wrapText="1"/>
    </xf>
    <xf numFmtId="165" fontId="8" fillId="0" borderId="0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Fill="1" applyBorder="1" applyAlignment="1">
      <alignment wrapText="1"/>
    </xf>
    <xf numFmtId="165" fontId="5" fillId="2" borderId="0" xfId="0" applyNumberFormat="1" applyFont="1" applyFill="1" applyBorder="1" applyProtection="1">
      <protection locked="0"/>
    </xf>
    <xf numFmtId="165" fontId="11" fillId="2" borderId="0" xfId="0" applyNumberFormat="1" applyFont="1" applyFill="1" applyBorder="1" applyProtection="1">
      <protection locked="0"/>
    </xf>
    <xf numFmtId="165" fontId="11" fillId="0" borderId="0" xfId="0" applyNumberFormat="1" applyFont="1" applyFill="1" applyBorder="1" applyProtection="1"/>
    <xf numFmtId="0" fontId="12" fillId="0" borderId="0" xfId="0" applyFont="1"/>
    <xf numFmtId="165" fontId="6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5" fontId="6" fillId="2" borderId="0" xfId="0" applyNumberFormat="1" applyFont="1" applyFill="1" applyBorder="1" applyProtection="1">
      <protection locked="0"/>
    </xf>
    <xf numFmtId="0" fontId="13" fillId="0" borderId="0" xfId="0" applyFont="1"/>
    <xf numFmtId="0" fontId="4" fillId="0" borderId="0" xfId="0" applyFont="1" applyFill="1" applyBorder="1" applyAlignment="1">
      <alignment wrapText="1"/>
    </xf>
    <xf numFmtId="165" fontId="4" fillId="0" borderId="0" xfId="0" applyNumberFormat="1" applyFont="1" applyFill="1" applyBorder="1" applyProtection="1"/>
    <xf numFmtId="165" fontId="14" fillId="0" borderId="0" xfId="0" applyNumberFormat="1" applyFont="1" applyFill="1" applyBorder="1" applyProtection="1"/>
    <xf numFmtId="165" fontId="4" fillId="0" borderId="0" xfId="0" applyNumberFormat="1" applyFont="1" applyFill="1" applyBorder="1" applyProtection="1">
      <protection locked="0"/>
    </xf>
    <xf numFmtId="165" fontId="14" fillId="0" borderId="0" xfId="0" applyNumberFormat="1" applyFont="1" applyFill="1" applyBorder="1" applyProtection="1">
      <protection locked="0"/>
    </xf>
    <xf numFmtId="165" fontId="15" fillId="0" borderId="0" xfId="0" applyNumberFormat="1" applyFont="1" applyFill="1" applyBorder="1" applyProtection="1"/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Protection="1"/>
    <xf numFmtId="165" fontId="15" fillId="0" borderId="0" xfId="0" applyNumberFormat="1" applyFont="1" applyFill="1" applyBorder="1" applyProtection="1">
      <protection locked="0"/>
    </xf>
    <xf numFmtId="165" fontId="16" fillId="0" borderId="0" xfId="0" applyNumberFormat="1" applyFont="1" applyFill="1" applyBorder="1" applyProtection="1">
      <protection locked="0"/>
    </xf>
    <xf numFmtId="0" fontId="17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Protection="1"/>
    <xf numFmtId="165" fontId="18" fillId="0" borderId="0" xfId="0" applyNumberFormat="1" applyFont="1" applyFill="1" applyBorder="1" applyProtection="1"/>
    <xf numFmtId="165" fontId="17" fillId="0" borderId="0" xfId="0" applyNumberFormat="1" applyFont="1" applyFill="1" applyBorder="1" applyProtection="1">
      <protection locked="0"/>
    </xf>
    <xf numFmtId="165" fontId="19" fillId="0" borderId="0" xfId="0" applyNumberFormat="1" applyFont="1" applyFill="1" applyBorder="1" applyProtection="1"/>
    <xf numFmtId="165" fontId="20" fillId="2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/>
    <xf numFmtId="0" fontId="22" fillId="0" borderId="0" xfId="0" applyFont="1" applyFill="1" applyBorder="1" applyAlignment="1">
      <alignment wrapText="1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wrapText="1"/>
    </xf>
    <xf numFmtId="165" fontId="21" fillId="0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>
      <protection locked="0"/>
    </xf>
    <xf numFmtId="0" fontId="20" fillId="0" borderId="0" xfId="0" applyFont="1"/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horizontal="center"/>
      <protection locked="0"/>
    </xf>
    <xf numFmtId="165" fontId="11" fillId="2" borderId="0" xfId="0" applyNumberFormat="1" applyFont="1" applyFill="1" applyBorder="1" applyProtection="1"/>
    <xf numFmtId="165" fontId="11" fillId="0" borderId="0" xfId="0" applyNumberFormat="1" applyFon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wrapText="1"/>
    </xf>
    <xf numFmtId="165" fontId="30" fillId="3" borderId="0" xfId="0" applyNumberFormat="1" applyFont="1" applyFill="1" applyBorder="1" applyProtection="1">
      <protection locked="0"/>
    </xf>
    <xf numFmtId="165" fontId="31" fillId="3" borderId="0" xfId="0" applyNumberFormat="1" applyFont="1" applyFill="1" applyBorder="1" applyProtection="1">
      <protection locked="0"/>
    </xf>
    <xf numFmtId="0" fontId="3" fillId="0" borderId="0" xfId="0" applyFont="1" applyAlignment="1">
      <alignment horizontal="center"/>
    </xf>
    <xf numFmtId="0" fontId="23" fillId="0" borderId="0" xfId="0" applyFont="1" applyFill="1" applyAlignment="1">
      <alignment horizontal="left" vertical="center" wrapText="1" shrinkToFit="1"/>
    </xf>
    <xf numFmtId="0" fontId="1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3"/>
  <sheetViews>
    <sheetView view="pageBreakPreview" topLeftCell="A7" zoomScaleNormal="100" zoomScaleSheetLayoutView="100" workbookViewId="0">
      <selection activeCell="A153" sqref="A153:XFD153"/>
    </sheetView>
  </sheetViews>
  <sheetFormatPr defaultRowHeight="15" x14ac:dyDescent="0.25"/>
  <cols>
    <col min="1" max="1" width="40" style="3" customWidth="1"/>
    <col min="2" max="2" width="11.5703125" style="3" customWidth="1"/>
    <col min="3" max="3" width="11.7109375" style="3" customWidth="1"/>
    <col min="4" max="4" width="10.42578125" style="3" customWidth="1"/>
    <col min="5" max="5" width="10.7109375" style="3" bestFit="1" customWidth="1"/>
    <col min="6" max="6" width="10.7109375" style="3" customWidth="1"/>
    <col min="7" max="7" width="11" style="3" customWidth="1"/>
    <col min="8" max="8" width="10.7109375" style="3" customWidth="1"/>
    <col min="9" max="9" width="10.7109375" style="3" bestFit="1" customWidth="1"/>
    <col min="10" max="10" width="10.5703125" style="3" customWidth="1"/>
    <col min="11" max="11" width="10.7109375" style="3" bestFit="1" customWidth="1"/>
    <col min="12" max="12" width="10.85546875" style="3" customWidth="1"/>
    <col min="13" max="16384" width="9.140625" style="3"/>
  </cols>
  <sheetData>
    <row r="1" spans="1:14" x14ac:dyDescent="0.25">
      <c r="K1" s="62" t="s">
        <v>70</v>
      </c>
      <c r="L1" s="62"/>
    </row>
    <row r="2" spans="1:14" ht="14.25" customHeight="1" x14ac:dyDescent="0.25">
      <c r="A2" s="64" t="s">
        <v>54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4" ht="14.25" customHeight="1" x14ac:dyDescent="0.25">
      <c r="A3" s="64" t="s">
        <v>116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4" ht="13.5" customHeight="1" x14ac:dyDescent="0.25">
      <c r="A4" s="53"/>
      <c r="B4" s="53"/>
      <c r="C4" s="65" t="s">
        <v>56</v>
      </c>
      <c r="D4" s="65"/>
      <c r="E4" s="53"/>
      <c r="F4" s="53"/>
      <c r="G4" s="53"/>
      <c r="H4" s="53"/>
      <c r="I4" s="53"/>
      <c r="J4" s="53"/>
      <c r="K4" s="53"/>
      <c r="L4" s="1"/>
      <c r="M4" s="1"/>
      <c r="N4" s="1"/>
    </row>
    <row r="5" spans="1:14" ht="8.25" customHeight="1" x14ac:dyDescent="0.25"/>
    <row r="6" spans="1:14" ht="26.25" customHeight="1" x14ac:dyDescent="0.25">
      <c r="A6" s="68" t="s">
        <v>7</v>
      </c>
      <c r="B6" s="57" t="s">
        <v>64</v>
      </c>
      <c r="C6" s="69" t="s">
        <v>66</v>
      </c>
      <c r="D6" s="70"/>
      <c r="E6" s="66" t="s">
        <v>67</v>
      </c>
      <c r="F6" s="67"/>
      <c r="G6" s="66" t="s">
        <v>62</v>
      </c>
      <c r="H6" s="67"/>
      <c r="I6" s="66" t="s">
        <v>65</v>
      </c>
      <c r="J6" s="67"/>
      <c r="K6" s="66" t="s">
        <v>68</v>
      </c>
      <c r="L6" s="67"/>
    </row>
    <row r="7" spans="1:14" ht="56.25" x14ac:dyDescent="0.25">
      <c r="A7" s="68"/>
      <c r="B7" s="15" t="s">
        <v>11</v>
      </c>
      <c r="C7" s="5" t="s">
        <v>11</v>
      </c>
      <c r="D7" s="5" t="s">
        <v>10</v>
      </c>
      <c r="E7" s="5" t="s">
        <v>11</v>
      </c>
      <c r="F7" s="5" t="s">
        <v>10</v>
      </c>
      <c r="G7" s="5" t="s">
        <v>11</v>
      </c>
      <c r="H7" s="5" t="s">
        <v>10</v>
      </c>
      <c r="I7" s="5" t="s">
        <v>11</v>
      </c>
      <c r="J7" s="5" t="s">
        <v>10</v>
      </c>
      <c r="K7" s="5" t="s">
        <v>11</v>
      </c>
      <c r="L7" s="5" t="s">
        <v>10</v>
      </c>
    </row>
    <row r="8" spans="1:14" ht="15.75" hidden="1" customHeight="1" x14ac:dyDescent="0.25">
      <c r="A8" s="51" t="s">
        <v>51</v>
      </c>
      <c r="B8" s="40">
        <f>SUM(B140:B162)</f>
        <v>2235541</v>
      </c>
      <c r="C8" s="40">
        <f>SUM(C140:C162)</f>
        <v>2343469</v>
      </c>
      <c r="D8" s="40">
        <f>ROUND(C8/B8*100,1)</f>
        <v>104.8</v>
      </c>
      <c r="E8" s="40">
        <f>SUM(E140:E162)</f>
        <v>2360572</v>
      </c>
      <c r="F8" s="40">
        <f>ROUND(E8/C8*100,1)</f>
        <v>100.7</v>
      </c>
      <c r="G8" s="40">
        <f>SUM(G140:G162)</f>
        <v>2454235</v>
      </c>
      <c r="H8" s="40">
        <f>ROUND(G8/E8*100,1)</f>
        <v>104</v>
      </c>
      <c r="I8" s="40">
        <f>SUM(I140:I162)</f>
        <v>2551749</v>
      </c>
      <c r="J8" s="40">
        <f>ROUND(I8/G8*100,1)</f>
        <v>104</v>
      </c>
      <c r="K8" s="40">
        <f>SUM(K140:K162)</f>
        <v>2649396</v>
      </c>
      <c r="L8" s="40">
        <f>ROUND(K8/I8*100,1)</f>
        <v>103.8</v>
      </c>
    </row>
    <row r="9" spans="1:14" s="21" customFormat="1" ht="14.25" hidden="1" customHeight="1" x14ac:dyDescent="0.2">
      <c r="A9" s="7" t="s">
        <v>13</v>
      </c>
      <c r="B9" s="23">
        <f>B8-B10</f>
        <v>0</v>
      </c>
      <c r="C9" s="23">
        <f>C8-C10</f>
        <v>0</v>
      </c>
      <c r="D9" s="23">
        <f>D8-D10</f>
        <v>0</v>
      </c>
      <c r="E9" s="23">
        <f t="shared" ref="E9:L9" si="0">E8-E10</f>
        <v>0</v>
      </c>
      <c r="F9" s="23">
        <f t="shared" si="0"/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</row>
    <row r="10" spans="1:14" s="21" customFormat="1" ht="11.25" hidden="1" customHeight="1" x14ac:dyDescent="0.2">
      <c r="A10" s="7" t="s">
        <v>14</v>
      </c>
      <c r="B10" s="23">
        <f>ROUND(SUM(B16+B20+B23)+SUM(B94+B97+B100+B104+B108+B112+B116)+B125,1)</f>
        <v>2235541</v>
      </c>
      <c r="C10" s="23">
        <f>ROUND(SUM(C16+C20+C23)+SUM(C94+C97+C100+C104+C108+C112+C116)+C125,1)</f>
        <v>2343469</v>
      </c>
      <c r="D10" s="23">
        <f>ROUND(C10/B10*100,1)</f>
        <v>104.8</v>
      </c>
      <c r="E10" s="23">
        <f>ROUND(SUM(E16+E20+E23)+SUM(E94+E97+E100+E104+E108+E112+E116)+E125,1)</f>
        <v>2360572</v>
      </c>
      <c r="F10" s="23">
        <f>ROUND(E10/C10*100,1)</f>
        <v>100.7</v>
      </c>
      <c r="G10" s="20">
        <f>ROUND(SUM(G16+G20+G23)+SUM(G94+G97+G100+G104+G108+G112+G116)+G125,1)</f>
        <v>2454235</v>
      </c>
      <c r="H10" s="20">
        <f>ROUND(G10/E10*100,1)</f>
        <v>104</v>
      </c>
      <c r="I10" s="20">
        <f>ROUND(SUM(I16+I20+I23)+SUM(I94+I97+I100+I104+I108+I112+I116)+I125,1)</f>
        <v>2551749</v>
      </c>
      <c r="J10" s="20">
        <f>ROUND(I10/G10*100,1)</f>
        <v>104</v>
      </c>
      <c r="K10" s="20">
        <f>ROUND(SUM(K16+K20+K23)+SUM(K94+K97+K100+K104+K108+K112+K116)+K125,1)</f>
        <v>2649396</v>
      </c>
      <c r="L10" s="20">
        <f>ROUND(K10/I10*100,1)</f>
        <v>103.8</v>
      </c>
    </row>
    <row r="11" spans="1:14" s="21" customFormat="1" ht="13.5" hidden="1" customHeight="1" x14ac:dyDescent="0.2">
      <c r="A11" s="7" t="s">
        <v>15</v>
      </c>
      <c r="B11" s="23">
        <f>B8-B12</f>
        <v>0</v>
      </c>
      <c r="C11" s="23">
        <f>C8-C12</f>
        <v>0</v>
      </c>
      <c r="D11" s="23">
        <f>D8-D12</f>
        <v>0</v>
      </c>
      <c r="E11" s="23">
        <f t="shared" ref="E11:L11" si="1">E8-E12</f>
        <v>0</v>
      </c>
      <c r="F11" s="23">
        <f t="shared" si="1"/>
        <v>0</v>
      </c>
      <c r="G11" s="20">
        <f t="shared" si="1"/>
        <v>0</v>
      </c>
      <c r="H11" s="20">
        <f t="shared" si="1"/>
        <v>0</v>
      </c>
      <c r="I11" s="20">
        <f>I8-I12</f>
        <v>0</v>
      </c>
      <c r="J11" s="20">
        <f t="shared" si="1"/>
        <v>0</v>
      </c>
      <c r="K11" s="20">
        <f t="shared" si="1"/>
        <v>0</v>
      </c>
      <c r="L11" s="20">
        <f t="shared" si="1"/>
        <v>0</v>
      </c>
    </row>
    <row r="12" spans="1:14" s="21" customFormat="1" ht="12.75" hidden="1" customHeight="1" x14ac:dyDescent="0.2">
      <c r="A12" s="7" t="s">
        <v>14</v>
      </c>
      <c r="B12" s="23">
        <f>ROUND(SUM(B140:B162),1)</f>
        <v>2235541</v>
      </c>
      <c r="C12" s="23">
        <f>ROUND(SUM(C140:C163),1)</f>
        <v>2343469</v>
      </c>
      <c r="D12" s="23">
        <f>ROUND(C12/B12*100,1)</f>
        <v>104.8</v>
      </c>
      <c r="E12" s="23">
        <f>ROUND(SUM(E140:E163),1)</f>
        <v>2360572</v>
      </c>
      <c r="F12" s="23">
        <f>ROUND(E12/C12*100,1)</f>
        <v>100.7</v>
      </c>
      <c r="G12" s="20">
        <f>ROUND(SUM(G140:G163),1)</f>
        <v>2454235</v>
      </c>
      <c r="H12" s="20">
        <f>ROUND(G12/E12*100,1)</f>
        <v>104</v>
      </c>
      <c r="I12" s="20">
        <f>ROUND(SUM(I140:I163),1)</f>
        <v>2551749</v>
      </c>
      <c r="J12" s="20">
        <f>ROUND(I12/G12*100,1)</f>
        <v>104</v>
      </c>
      <c r="K12" s="20">
        <f>ROUND(SUM(K140:K163),1)</f>
        <v>2649396</v>
      </c>
      <c r="L12" s="20">
        <f>ROUND(K12/I12*100,1)</f>
        <v>103.8</v>
      </c>
    </row>
    <row r="13" spans="1:14" s="21" customFormat="1" ht="11.25" hidden="1" customHeight="1" x14ac:dyDescent="0.2">
      <c r="A13" s="7" t="s">
        <v>16</v>
      </c>
      <c r="B13" s="23">
        <f t="shared" ref="B13:L13" si="2">B125-B14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0">
        <f t="shared" si="2"/>
        <v>0</v>
      </c>
      <c r="H13" s="20">
        <f t="shared" si="2"/>
        <v>0</v>
      </c>
      <c r="I13" s="20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</row>
    <row r="14" spans="1:14" s="21" customFormat="1" ht="12.75" hidden="1" customHeight="1" x14ac:dyDescent="0.2">
      <c r="A14" s="7" t="s">
        <v>14</v>
      </c>
      <c r="B14" s="23">
        <f>ROUND(SUM(B127+B130+B133),1)</f>
        <v>777389</v>
      </c>
      <c r="C14" s="23">
        <f>ROUND(SUM(C127+C130+C133),1)</f>
        <v>839322</v>
      </c>
      <c r="D14" s="23">
        <f>ROUND(C14/B14*100,1)</f>
        <v>108</v>
      </c>
      <c r="E14" s="23">
        <f>ROUND(SUM(E127+E130+E133),1)</f>
        <v>834930</v>
      </c>
      <c r="F14" s="23">
        <f>ROUND(E14/C14*100,1)</f>
        <v>99.5</v>
      </c>
      <c r="G14" s="20">
        <f>ROUND(SUM(G127+G130+G133),1)</f>
        <v>864945</v>
      </c>
      <c r="H14" s="20">
        <f>ROUND(G14/E14*100,1)</f>
        <v>103.6</v>
      </c>
      <c r="I14" s="20">
        <f>ROUND(SUM(I127+I130+I133),1)</f>
        <v>899170</v>
      </c>
      <c r="J14" s="20">
        <f>ROUND(I14/G14*100,1)</f>
        <v>104</v>
      </c>
      <c r="K14" s="20">
        <f>ROUND(SUM(K127+K130+K133),1)</f>
        <v>929286</v>
      </c>
      <c r="L14" s="20">
        <f>ROUND(K14/I14*100,1)</f>
        <v>103.3</v>
      </c>
    </row>
    <row r="15" spans="1:14" ht="24.95" hidden="1" customHeight="1" x14ac:dyDescent="0.25">
      <c r="A15" s="52" t="s">
        <v>53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</row>
    <row r="16" spans="1:14" ht="24.95" customHeight="1" x14ac:dyDescent="0.25">
      <c r="A16" s="32" t="s">
        <v>12</v>
      </c>
      <c r="B16" s="31">
        <f>SUM(B17:B19)</f>
        <v>398114</v>
      </c>
      <c r="C16" s="31">
        <f>SUM(C17:C19)</f>
        <v>394792</v>
      </c>
      <c r="D16" s="33">
        <f>ROUND(C16/B16*100,1)</f>
        <v>99.2</v>
      </c>
      <c r="E16" s="31">
        <f t="shared" ref="E16:K16" si="3">SUM(E17:E19)</f>
        <v>405056</v>
      </c>
      <c r="F16" s="33">
        <f t="shared" ref="F16:F23" si="4">ROUND(E16/C16*100,1)</f>
        <v>102.6</v>
      </c>
      <c r="G16" s="31">
        <f t="shared" si="3"/>
        <v>421258</v>
      </c>
      <c r="H16" s="33">
        <f>ROUND(G16/E16*100,1)</f>
        <v>104</v>
      </c>
      <c r="I16" s="31">
        <f t="shared" si="3"/>
        <v>438950</v>
      </c>
      <c r="J16" s="33">
        <f>ROUND(I16/G16*100,1)</f>
        <v>104.2</v>
      </c>
      <c r="K16" s="31">
        <f t="shared" si="3"/>
        <v>457385</v>
      </c>
      <c r="L16" s="33">
        <f>ROUND(K16/I16*100,1)</f>
        <v>104.2</v>
      </c>
    </row>
    <row r="17" spans="1:12" s="21" customFormat="1" ht="15" hidden="1" customHeight="1" x14ac:dyDescent="0.2">
      <c r="A17" s="17" t="s">
        <v>86</v>
      </c>
      <c r="B17" s="18">
        <v>155413</v>
      </c>
      <c r="C17" s="19">
        <v>181305</v>
      </c>
      <c r="D17" s="20">
        <f t="shared" ref="D17:D19" si="5">ROUND(C17/B17*100,1)</f>
        <v>116.7</v>
      </c>
      <c r="E17" s="19">
        <v>189166</v>
      </c>
      <c r="F17" s="20">
        <f t="shared" si="4"/>
        <v>104.3</v>
      </c>
      <c r="G17" s="19">
        <v>198625</v>
      </c>
      <c r="H17" s="20">
        <f t="shared" ref="H17:H19" si="6">ROUND(G17/E17*100,1)</f>
        <v>105</v>
      </c>
      <c r="I17" s="19">
        <v>208555</v>
      </c>
      <c r="J17" s="20">
        <f t="shared" ref="J17:J19" si="7">ROUND(I17/G17*100,1)</f>
        <v>105</v>
      </c>
      <c r="K17" s="19">
        <v>218980</v>
      </c>
      <c r="L17" s="20">
        <f t="shared" ref="L17:L19" si="8">ROUND(K17/I17*100,1)</f>
        <v>105</v>
      </c>
    </row>
    <row r="18" spans="1:12" s="21" customFormat="1" ht="15" hidden="1" customHeight="1" x14ac:dyDescent="0.2">
      <c r="A18" s="17" t="s">
        <v>87</v>
      </c>
      <c r="B18" s="18">
        <v>35556</v>
      </c>
      <c r="C18" s="19">
        <v>37475</v>
      </c>
      <c r="D18" s="20">
        <f t="shared" si="5"/>
        <v>105.4</v>
      </c>
      <c r="E18" s="19">
        <v>38000</v>
      </c>
      <c r="F18" s="20">
        <f t="shared" si="4"/>
        <v>101.4</v>
      </c>
      <c r="G18" s="19">
        <v>38000</v>
      </c>
      <c r="H18" s="20">
        <f t="shared" si="6"/>
        <v>100</v>
      </c>
      <c r="I18" s="19">
        <v>38000</v>
      </c>
      <c r="J18" s="20">
        <f t="shared" si="7"/>
        <v>100</v>
      </c>
      <c r="K18" s="19">
        <v>38000</v>
      </c>
      <c r="L18" s="20">
        <f t="shared" si="8"/>
        <v>100</v>
      </c>
    </row>
    <row r="19" spans="1:12" s="21" customFormat="1" ht="15" customHeight="1" x14ac:dyDescent="0.2">
      <c r="A19" s="17" t="s">
        <v>88</v>
      </c>
      <c r="B19" s="18">
        <v>207145</v>
      </c>
      <c r="C19" s="19">
        <v>176012</v>
      </c>
      <c r="D19" s="20">
        <f t="shared" si="5"/>
        <v>85</v>
      </c>
      <c r="E19" s="19">
        <v>177890</v>
      </c>
      <c r="F19" s="20">
        <f t="shared" si="4"/>
        <v>101.1</v>
      </c>
      <c r="G19" s="19">
        <v>184633</v>
      </c>
      <c r="H19" s="20">
        <f t="shared" si="6"/>
        <v>103.8</v>
      </c>
      <c r="I19" s="19">
        <v>192395</v>
      </c>
      <c r="J19" s="20">
        <f t="shared" si="7"/>
        <v>104.2</v>
      </c>
      <c r="K19" s="19">
        <v>200405</v>
      </c>
      <c r="L19" s="20">
        <f t="shared" si="8"/>
        <v>104.2</v>
      </c>
    </row>
    <row r="20" spans="1:12" ht="15.75" hidden="1" customHeight="1" x14ac:dyDescent="0.25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>SUM(E21:E22)</f>
        <v>0</v>
      </c>
      <c r="F20" s="33" t="e">
        <f t="shared" si="4"/>
        <v>#DIV/0!</v>
      </c>
      <c r="G20" s="31">
        <f>SUM(G21:G22)</f>
        <v>0</v>
      </c>
      <c r="H20" s="33" t="e">
        <f>ROUND(G20/E20*100,1)</f>
        <v>#DIV/0!</v>
      </c>
      <c r="I20" s="31">
        <f>SUM(I21:I22)</f>
        <v>0</v>
      </c>
      <c r="J20" s="33" t="e">
        <f>ROUND(I20/G20*100,1)</f>
        <v>#DIV/0!</v>
      </c>
      <c r="K20" s="31">
        <f>SUM(K21:K22)</f>
        <v>0</v>
      </c>
      <c r="L20" s="33" t="e">
        <f>ROUND(K20/I20*100,1)</f>
        <v>#DIV/0!</v>
      </c>
    </row>
    <row r="21" spans="1:12" s="21" customFormat="1" ht="15" hidden="1" customHeight="1" x14ac:dyDescent="0.2">
      <c r="A21" s="17" t="s">
        <v>52</v>
      </c>
      <c r="B21" s="18"/>
      <c r="C21" s="19"/>
      <c r="D21" s="20" t="e">
        <f t="shared" ref="D21:D22" si="9">ROUND(C21/B21*100,1)</f>
        <v>#DIV/0!</v>
      </c>
      <c r="E21" s="19"/>
      <c r="F21" s="20" t="e">
        <f t="shared" si="4"/>
        <v>#DIV/0!</v>
      </c>
      <c r="G21" s="19"/>
      <c r="H21" s="20" t="e">
        <f t="shared" ref="H21:H22" si="10">ROUND(G21/E21*100,1)</f>
        <v>#DIV/0!</v>
      </c>
      <c r="I21" s="19"/>
      <c r="J21" s="20" t="e">
        <f t="shared" ref="J21:J22" si="11">ROUND(I21/G21*100,1)</f>
        <v>#DIV/0!</v>
      </c>
      <c r="K21" s="19"/>
      <c r="L21" s="20" t="e">
        <f t="shared" ref="L21:L22" si="12">ROUND(K21/I21*100,1)</f>
        <v>#DIV/0!</v>
      </c>
    </row>
    <row r="22" spans="1:12" s="21" customFormat="1" ht="15" hidden="1" customHeight="1" x14ac:dyDescent="0.2">
      <c r="A22" s="17" t="s">
        <v>52</v>
      </c>
      <c r="B22" s="18"/>
      <c r="C22" s="19"/>
      <c r="D22" s="20" t="e">
        <f t="shared" si="9"/>
        <v>#DIV/0!</v>
      </c>
      <c r="E22" s="19"/>
      <c r="F22" s="20" t="e">
        <f t="shared" si="4"/>
        <v>#DIV/0!</v>
      </c>
      <c r="G22" s="19"/>
      <c r="H22" s="20" t="e">
        <f t="shared" si="10"/>
        <v>#DIV/0!</v>
      </c>
      <c r="I22" s="19"/>
      <c r="J22" s="20" t="e">
        <f t="shared" si="11"/>
        <v>#DIV/0!</v>
      </c>
      <c r="K22" s="19"/>
      <c r="L22" s="20" t="e">
        <f t="shared" si="12"/>
        <v>#DIV/0!</v>
      </c>
    </row>
    <row r="23" spans="1:12" ht="16.5" hidden="1" customHeight="1" x14ac:dyDescent="0.25">
      <c r="A23" s="32" t="s">
        <v>1</v>
      </c>
      <c r="B23" s="34">
        <f>B25+B28+B31+B34+B37+B40+B43+B46+B49+B52+B55+B58+B61+B64+B67+B70+B73+B76+B79+B82+B85+B88+G87+B91</f>
        <v>382758</v>
      </c>
      <c r="C23" s="34">
        <f>C25+C28+C31+C34+C37+C40+C43+C46+C49+C52+C55+C58+C61+C64+C67+C70+C73+C76+C79+C82+C85+C88+C91</f>
        <v>403494</v>
      </c>
      <c r="D23" s="33">
        <f>ROUND(C23/B23*100,1)</f>
        <v>105.4</v>
      </c>
      <c r="E23" s="35">
        <f>E25+E28+E31+E34+E37+E40+E43+E46+E49+E52+E55+E58+E61+E64+E67+E70+E73+E76+E79+E82+E85+E88+E91</f>
        <v>381720</v>
      </c>
      <c r="F23" s="33">
        <f t="shared" si="4"/>
        <v>94.6</v>
      </c>
      <c r="G23" s="35">
        <f>G25+G28+G31+G34+G37+G40+G43+G46+G49+G52+G55+G58+G61+G64+G67+G70+G73+G76+G79+G82+G85+G88+G91</f>
        <v>399480</v>
      </c>
      <c r="H23" s="33">
        <f>ROUND(G23/E23*100,1)</f>
        <v>104.7</v>
      </c>
      <c r="I23" s="35">
        <f>I25+I28+I31+I34+I37+I40+I43+I46+I49+I52+I55+I58+I61+I64+I67+I70+I73+I76+I79+I82+I85+I88+I91</f>
        <v>414910</v>
      </c>
      <c r="J23" s="33">
        <f>ROUND(I23/G23*100,1)</f>
        <v>103.9</v>
      </c>
      <c r="K23" s="34">
        <f>K25+K28+K31+K34+K37+K40+K43+K46+K49+K52+K55+K58+K61+K64+K67+K70+K73+K76+K79+K82+K85+K88+K91</f>
        <v>430963</v>
      </c>
      <c r="L23" s="33">
        <f>ROUND(K23/I23*100,1)</f>
        <v>103.9</v>
      </c>
    </row>
    <row r="24" spans="1:12" ht="15.75" hidden="1" customHeight="1" x14ac:dyDescent="0.25">
      <c r="A24" s="12" t="s">
        <v>2</v>
      </c>
      <c r="B24" s="13"/>
      <c r="C24" s="14"/>
      <c r="D24" s="8"/>
      <c r="E24" s="14"/>
      <c r="F24" s="8"/>
      <c r="G24" s="14"/>
      <c r="H24" s="8"/>
      <c r="I24" s="14"/>
      <c r="J24" s="8"/>
      <c r="K24" s="14"/>
      <c r="L24" s="8"/>
    </row>
    <row r="25" spans="1:12" ht="17.25" hidden="1" customHeight="1" x14ac:dyDescent="0.25">
      <c r="A25" s="26" t="s">
        <v>17</v>
      </c>
      <c r="B25" s="27">
        <f>SUM(B26:B27)</f>
        <v>307229</v>
      </c>
      <c r="C25" s="27">
        <f>SUM(C26:C27)</f>
        <v>321764</v>
      </c>
      <c r="D25" s="28">
        <f>ROUND(C25/B25*100,1)</f>
        <v>104.7</v>
      </c>
      <c r="E25" s="30">
        <f>SUM(E26:E27)</f>
        <v>306544</v>
      </c>
      <c r="F25" s="28">
        <f t="shared" ref="F25:F56" si="13">ROUND(E25/C25*100,1)</f>
        <v>95.3</v>
      </c>
      <c r="G25" s="30">
        <f>SUM(G26:G27)</f>
        <v>317480</v>
      </c>
      <c r="H25" s="28">
        <f>ROUND(G25/E25*100,1)</f>
        <v>103.6</v>
      </c>
      <c r="I25" s="30">
        <f>SUM(I26:I27)</f>
        <v>328810</v>
      </c>
      <c r="J25" s="28">
        <f>ROUND(I25/G25*100,1)</f>
        <v>103.6</v>
      </c>
      <c r="K25" s="30">
        <f>SUM(K26:K27)</f>
        <v>340558</v>
      </c>
      <c r="L25" s="28">
        <f>ROUND(K25/I25*100,1)</f>
        <v>103.6</v>
      </c>
    </row>
    <row r="26" spans="1:12" s="21" customFormat="1" ht="15" hidden="1" customHeight="1" x14ac:dyDescent="0.2">
      <c r="A26" s="17" t="s">
        <v>89</v>
      </c>
      <c r="B26" s="18">
        <v>132407</v>
      </c>
      <c r="C26" s="19">
        <v>152612</v>
      </c>
      <c r="D26" s="20">
        <f t="shared" ref="D26:D89" si="14">ROUND(C26/B26*100,1)</f>
        <v>115.3</v>
      </c>
      <c r="E26" s="19">
        <v>132621</v>
      </c>
      <c r="F26" s="20">
        <f t="shared" si="13"/>
        <v>86.9</v>
      </c>
      <c r="G26" s="19">
        <v>136600</v>
      </c>
      <c r="H26" s="20">
        <f t="shared" ref="H26:H27" si="15">ROUND(G26/E26*100,1)</f>
        <v>103</v>
      </c>
      <c r="I26" s="19">
        <v>140695</v>
      </c>
      <c r="J26" s="20">
        <f t="shared" ref="J26:J27" si="16">ROUND(I26/G26*100,1)</f>
        <v>103</v>
      </c>
      <c r="K26" s="19">
        <v>144918</v>
      </c>
      <c r="L26" s="20">
        <f t="shared" ref="L26:L27" si="17">ROUND(K26/I26*100,1)</f>
        <v>103</v>
      </c>
    </row>
    <row r="27" spans="1:12" s="21" customFormat="1" ht="15" hidden="1" customHeight="1" x14ac:dyDescent="0.2">
      <c r="A27" s="17" t="s">
        <v>90</v>
      </c>
      <c r="B27" s="18">
        <v>174822</v>
      </c>
      <c r="C27" s="19">
        <v>169152</v>
      </c>
      <c r="D27" s="20">
        <f t="shared" si="14"/>
        <v>96.8</v>
      </c>
      <c r="E27" s="19">
        <v>173923</v>
      </c>
      <c r="F27" s="20">
        <f t="shared" si="13"/>
        <v>102.8</v>
      </c>
      <c r="G27" s="19">
        <v>180880</v>
      </c>
      <c r="H27" s="20">
        <f t="shared" si="15"/>
        <v>104</v>
      </c>
      <c r="I27" s="19">
        <v>188115</v>
      </c>
      <c r="J27" s="20">
        <f t="shared" si="16"/>
        <v>104</v>
      </c>
      <c r="K27" s="19">
        <v>195640</v>
      </c>
      <c r="L27" s="20">
        <f t="shared" si="17"/>
        <v>104</v>
      </c>
    </row>
    <row r="28" spans="1:12" ht="15.75" hidden="1" customHeight="1" x14ac:dyDescent="0.25">
      <c r="A28" s="26" t="s">
        <v>18</v>
      </c>
      <c r="B28" s="27">
        <f>SUM(B29:B30)</f>
        <v>0</v>
      </c>
      <c r="C28" s="30">
        <f>SUM(C29:C30)</f>
        <v>0</v>
      </c>
      <c r="D28" s="28" t="e">
        <f t="shared" si="14"/>
        <v>#DIV/0!</v>
      </c>
      <c r="E28" s="30">
        <f>SUM(E29:E30)</f>
        <v>0</v>
      </c>
      <c r="F28" s="28" t="e">
        <f t="shared" si="13"/>
        <v>#DIV/0!</v>
      </c>
      <c r="G28" s="30">
        <f>SUM(G29:G30)</f>
        <v>0</v>
      </c>
      <c r="H28" s="28" t="e">
        <f>ROUND(G28/E28*100,1)</f>
        <v>#DIV/0!</v>
      </c>
      <c r="I28" s="30">
        <f>SUM(I29:I30)</f>
        <v>0</v>
      </c>
      <c r="J28" s="28" t="e">
        <f>ROUND(I28/G28*100,1)</f>
        <v>#DIV/0!</v>
      </c>
      <c r="K28" s="30">
        <f>SUM(K29:K30)</f>
        <v>0</v>
      </c>
      <c r="L28" s="28" t="e">
        <f>ROUND(K28/I28*100,1)</f>
        <v>#DIV/0!</v>
      </c>
    </row>
    <row r="29" spans="1:12" s="21" customFormat="1" ht="15" hidden="1" customHeight="1" x14ac:dyDescent="0.2">
      <c r="A29" s="17" t="s">
        <v>52</v>
      </c>
      <c r="B29" s="18"/>
      <c r="C29" s="19"/>
      <c r="D29" s="20" t="e">
        <f t="shared" si="14"/>
        <v>#DIV/0!</v>
      </c>
      <c r="E29" s="19"/>
      <c r="F29" s="20" t="e">
        <f t="shared" si="13"/>
        <v>#DIV/0!</v>
      </c>
      <c r="G29" s="19"/>
      <c r="H29" s="20" t="e">
        <f t="shared" ref="H29:H30" si="18">ROUND(G29/E29*100,1)</f>
        <v>#DIV/0!</v>
      </c>
      <c r="I29" s="19"/>
      <c r="J29" s="20" t="e">
        <f t="shared" ref="J29:J30" si="19">ROUND(I29/G29*100,1)</f>
        <v>#DIV/0!</v>
      </c>
      <c r="K29" s="19"/>
      <c r="L29" s="20" t="e">
        <f t="shared" ref="L29:L30" si="20">ROUND(K29/I29*100,1)</f>
        <v>#DIV/0!</v>
      </c>
    </row>
    <row r="30" spans="1:12" s="21" customFormat="1" ht="15" hidden="1" customHeight="1" x14ac:dyDescent="0.2">
      <c r="A30" s="17" t="s">
        <v>52</v>
      </c>
      <c r="B30" s="18"/>
      <c r="C30" s="19"/>
      <c r="D30" s="20" t="e">
        <f t="shared" si="14"/>
        <v>#DIV/0!</v>
      </c>
      <c r="E30" s="19"/>
      <c r="F30" s="20" t="e">
        <f t="shared" si="13"/>
        <v>#DIV/0!</v>
      </c>
      <c r="G30" s="19"/>
      <c r="H30" s="20" t="e">
        <f t="shared" si="18"/>
        <v>#DIV/0!</v>
      </c>
      <c r="I30" s="19"/>
      <c r="J30" s="20" t="e">
        <f t="shared" si="19"/>
        <v>#DIV/0!</v>
      </c>
      <c r="K30" s="19"/>
      <c r="L30" s="20" t="e">
        <f t="shared" si="20"/>
        <v>#DIV/0!</v>
      </c>
    </row>
    <row r="31" spans="1:12" ht="15" hidden="1" customHeight="1" x14ac:dyDescent="0.25">
      <c r="A31" s="26" t="s">
        <v>19</v>
      </c>
      <c r="B31" s="27">
        <f>SUM(B32:B33)</f>
        <v>0</v>
      </c>
      <c r="C31" s="27">
        <f>SUM(C32:C33)</f>
        <v>0</v>
      </c>
      <c r="D31" s="28" t="e">
        <f t="shared" si="14"/>
        <v>#DIV/0!</v>
      </c>
      <c r="E31" s="30">
        <f>SUM(E32:E33)</f>
        <v>0</v>
      </c>
      <c r="F31" s="28" t="e">
        <f t="shared" si="13"/>
        <v>#DIV/0!</v>
      </c>
      <c r="G31" s="30">
        <f>SUM(G32:G33)</f>
        <v>0</v>
      </c>
      <c r="H31" s="28" t="e">
        <f>ROUND(G31/E31*100,1)</f>
        <v>#DIV/0!</v>
      </c>
      <c r="I31" s="30">
        <f>SUM(I32:I33)</f>
        <v>0</v>
      </c>
      <c r="J31" s="28" t="e">
        <f>ROUND(I31/G31*100,1)</f>
        <v>#DIV/0!</v>
      </c>
      <c r="K31" s="27">
        <f>SUM(K32:K33)</f>
        <v>0</v>
      </c>
      <c r="L31" s="28" t="e">
        <f>ROUND(K31/I31*100,1)</f>
        <v>#DIV/0!</v>
      </c>
    </row>
    <row r="32" spans="1:12" s="21" customFormat="1" ht="15" hidden="1" customHeight="1" x14ac:dyDescent="0.2">
      <c r="A32" s="17" t="s">
        <v>52</v>
      </c>
      <c r="B32" s="18"/>
      <c r="C32" s="19"/>
      <c r="D32" s="20" t="e">
        <f t="shared" si="14"/>
        <v>#DIV/0!</v>
      </c>
      <c r="E32" s="19"/>
      <c r="F32" s="20" t="e">
        <f t="shared" si="13"/>
        <v>#DIV/0!</v>
      </c>
      <c r="G32" s="19"/>
      <c r="H32" s="20" t="e">
        <f t="shared" ref="H32:H33" si="21">ROUND(G32/E32*100,1)</f>
        <v>#DIV/0!</v>
      </c>
      <c r="I32" s="19"/>
      <c r="J32" s="20" t="e">
        <f t="shared" ref="J32:J33" si="22">ROUND(I32/G32*100,1)</f>
        <v>#DIV/0!</v>
      </c>
      <c r="K32" s="19"/>
      <c r="L32" s="20" t="e">
        <f t="shared" ref="L32:L33" si="23">ROUND(K32/I32*100,1)</f>
        <v>#DIV/0!</v>
      </c>
    </row>
    <row r="33" spans="1:12" s="21" customFormat="1" ht="15" hidden="1" customHeight="1" x14ac:dyDescent="0.2">
      <c r="A33" s="17" t="s">
        <v>52</v>
      </c>
      <c r="B33" s="18"/>
      <c r="C33" s="19"/>
      <c r="D33" s="20" t="e">
        <f t="shared" si="14"/>
        <v>#DIV/0!</v>
      </c>
      <c r="E33" s="19"/>
      <c r="F33" s="20" t="e">
        <f t="shared" si="13"/>
        <v>#DIV/0!</v>
      </c>
      <c r="G33" s="19"/>
      <c r="H33" s="20" t="e">
        <f t="shared" si="21"/>
        <v>#DIV/0!</v>
      </c>
      <c r="I33" s="19"/>
      <c r="J33" s="20" t="e">
        <f t="shared" si="22"/>
        <v>#DIV/0!</v>
      </c>
      <c r="K33" s="19"/>
      <c r="L33" s="20" t="e">
        <f t="shared" si="23"/>
        <v>#DIV/0!</v>
      </c>
    </row>
    <row r="34" spans="1:12" ht="15.75" hidden="1" customHeight="1" x14ac:dyDescent="0.25">
      <c r="A34" s="26" t="s">
        <v>20</v>
      </c>
      <c r="B34" s="27">
        <f>SUM(B35:B36)</f>
        <v>0</v>
      </c>
      <c r="C34" s="27">
        <f>SUM(C35:C36)</f>
        <v>0</v>
      </c>
      <c r="D34" s="28" t="e">
        <f t="shared" si="14"/>
        <v>#DIV/0!</v>
      </c>
      <c r="E34" s="30">
        <f t="shared" ref="E34:K34" si="24">SUM(E35:E36)</f>
        <v>0</v>
      </c>
      <c r="F34" s="28" t="e">
        <f t="shared" si="13"/>
        <v>#DIV/0!</v>
      </c>
      <c r="G34" s="30">
        <f t="shared" si="24"/>
        <v>0</v>
      </c>
      <c r="H34" s="28" t="e">
        <f t="shared" ref="H34:H91" si="25">ROUND(G34/E34*100,1)</f>
        <v>#DIV/0!</v>
      </c>
      <c r="I34" s="30">
        <f t="shared" si="24"/>
        <v>0</v>
      </c>
      <c r="J34" s="28" t="e">
        <f t="shared" ref="J34:J91" si="26">ROUND(I34/G34*100,1)</f>
        <v>#DIV/0!</v>
      </c>
      <c r="K34" s="30">
        <f t="shared" si="24"/>
        <v>0</v>
      </c>
      <c r="L34" s="28" t="e">
        <f t="shared" ref="L34:L91" si="27">ROUND(K34/I34*100,1)</f>
        <v>#DIV/0!</v>
      </c>
    </row>
    <row r="35" spans="1:12" s="21" customFormat="1" ht="15" hidden="1" customHeight="1" x14ac:dyDescent="0.2">
      <c r="A35" s="17" t="s">
        <v>52</v>
      </c>
      <c r="B35" s="18"/>
      <c r="C35" s="19"/>
      <c r="D35" s="20" t="e">
        <f t="shared" si="14"/>
        <v>#DIV/0!</v>
      </c>
      <c r="E35" s="19"/>
      <c r="F35" s="20" t="e">
        <f t="shared" si="13"/>
        <v>#DIV/0!</v>
      </c>
      <c r="G35" s="19"/>
      <c r="H35" s="20" t="e">
        <f t="shared" si="25"/>
        <v>#DIV/0!</v>
      </c>
      <c r="I35" s="19"/>
      <c r="J35" s="20" t="e">
        <f t="shared" si="26"/>
        <v>#DIV/0!</v>
      </c>
      <c r="K35" s="19"/>
      <c r="L35" s="20" t="e">
        <f t="shared" si="27"/>
        <v>#DIV/0!</v>
      </c>
    </row>
    <row r="36" spans="1:12" s="21" customFormat="1" ht="15" hidden="1" customHeight="1" x14ac:dyDescent="0.2">
      <c r="A36" s="17" t="s">
        <v>52</v>
      </c>
      <c r="B36" s="18"/>
      <c r="C36" s="19"/>
      <c r="D36" s="20" t="e">
        <f t="shared" si="14"/>
        <v>#DIV/0!</v>
      </c>
      <c r="E36" s="19"/>
      <c r="F36" s="20" t="e">
        <f t="shared" si="13"/>
        <v>#DIV/0!</v>
      </c>
      <c r="G36" s="19"/>
      <c r="H36" s="20" t="e">
        <f t="shared" si="25"/>
        <v>#DIV/0!</v>
      </c>
      <c r="I36" s="19"/>
      <c r="J36" s="20" t="e">
        <f t="shared" si="26"/>
        <v>#DIV/0!</v>
      </c>
      <c r="K36" s="19"/>
      <c r="L36" s="20" t="e">
        <f t="shared" si="27"/>
        <v>#DIV/0!</v>
      </c>
    </row>
    <row r="37" spans="1:12" ht="15.75" hidden="1" customHeight="1" x14ac:dyDescent="0.25">
      <c r="A37" s="26" t="s">
        <v>21</v>
      </c>
      <c r="B37" s="27">
        <f>SUM(B38:B39)</f>
        <v>0</v>
      </c>
      <c r="C37" s="27">
        <f>SUM(C38:C39)</f>
        <v>0</v>
      </c>
      <c r="D37" s="28" t="e">
        <f t="shared" si="14"/>
        <v>#DIV/0!</v>
      </c>
      <c r="E37" s="27">
        <f>SUM(E38:E39)</f>
        <v>0</v>
      </c>
      <c r="F37" s="28" t="e">
        <f t="shared" si="13"/>
        <v>#DIV/0!</v>
      </c>
      <c r="G37" s="27">
        <f>SUM(G38:G39)</f>
        <v>0</v>
      </c>
      <c r="H37" s="28" t="e">
        <f t="shared" si="25"/>
        <v>#DIV/0!</v>
      </c>
      <c r="I37" s="27">
        <f>SUM(I38:I39)</f>
        <v>0</v>
      </c>
      <c r="J37" s="28" t="e">
        <f t="shared" si="26"/>
        <v>#DIV/0!</v>
      </c>
      <c r="K37" s="27">
        <f>SUM(K38:K39)</f>
        <v>0</v>
      </c>
      <c r="L37" s="28" t="e">
        <f t="shared" si="27"/>
        <v>#DIV/0!</v>
      </c>
    </row>
    <row r="38" spans="1:12" s="21" customFormat="1" ht="15" hidden="1" customHeight="1" x14ac:dyDescent="0.2">
      <c r="A38" s="17" t="s">
        <v>52</v>
      </c>
      <c r="B38" s="18"/>
      <c r="C38" s="19"/>
      <c r="D38" s="20" t="e">
        <f t="shared" si="14"/>
        <v>#DIV/0!</v>
      </c>
      <c r="E38" s="19"/>
      <c r="F38" s="20" t="e">
        <f t="shared" si="13"/>
        <v>#DIV/0!</v>
      </c>
      <c r="G38" s="19"/>
      <c r="H38" s="20" t="e">
        <f t="shared" si="25"/>
        <v>#DIV/0!</v>
      </c>
      <c r="I38" s="19"/>
      <c r="J38" s="20" t="e">
        <f t="shared" si="26"/>
        <v>#DIV/0!</v>
      </c>
      <c r="K38" s="19"/>
      <c r="L38" s="20" t="e">
        <f t="shared" si="27"/>
        <v>#DIV/0!</v>
      </c>
    </row>
    <row r="39" spans="1:12" s="21" customFormat="1" ht="15" hidden="1" customHeight="1" x14ac:dyDescent="0.2">
      <c r="A39" s="17" t="s">
        <v>52</v>
      </c>
      <c r="B39" s="18"/>
      <c r="C39" s="19"/>
      <c r="D39" s="20" t="e">
        <f t="shared" si="14"/>
        <v>#DIV/0!</v>
      </c>
      <c r="E39" s="19"/>
      <c r="F39" s="20" t="e">
        <f t="shared" si="13"/>
        <v>#DIV/0!</v>
      </c>
      <c r="G39" s="19"/>
      <c r="H39" s="20" t="e">
        <f t="shared" si="25"/>
        <v>#DIV/0!</v>
      </c>
      <c r="I39" s="19"/>
      <c r="J39" s="20" t="e">
        <f t="shared" si="26"/>
        <v>#DIV/0!</v>
      </c>
      <c r="K39" s="19"/>
      <c r="L39" s="20" t="e">
        <f t="shared" si="27"/>
        <v>#DIV/0!</v>
      </c>
    </row>
    <row r="40" spans="1:12" ht="54" hidden="1" customHeight="1" x14ac:dyDescent="0.25">
      <c r="A40" s="26" t="s">
        <v>22</v>
      </c>
      <c r="B40" s="27">
        <f>SUM(B41:B42)</f>
        <v>0</v>
      </c>
      <c r="C40" s="27">
        <f>SUM(C41:C42)</f>
        <v>0</v>
      </c>
      <c r="D40" s="28" t="e">
        <f t="shared" ref="D40" si="28">ROUND(C40/B40*100,1)</f>
        <v>#DIV/0!</v>
      </c>
      <c r="E40" s="27">
        <f>SUM(E41:E42)</f>
        <v>0</v>
      </c>
      <c r="F40" s="28" t="e">
        <f t="shared" si="13"/>
        <v>#DIV/0!</v>
      </c>
      <c r="G40" s="27">
        <f>SUM(G41:G42)</f>
        <v>0</v>
      </c>
      <c r="H40" s="28" t="e">
        <f t="shared" ref="H40" si="29">ROUND(G40/E40*100,1)</f>
        <v>#DIV/0!</v>
      </c>
      <c r="I40" s="27">
        <f>SUM(I41:I42)</f>
        <v>0</v>
      </c>
      <c r="J40" s="28" t="e">
        <f t="shared" ref="J40" si="30">ROUND(I40/G40*100,1)</f>
        <v>#DIV/0!</v>
      </c>
      <c r="K40" s="27">
        <f>SUM(K41:K42)</f>
        <v>0</v>
      </c>
      <c r="L40" s="28" t="e">
        <f t="shared" ref="L40" si="31">ROUND(K40/I40*100,1)</f>
        <v>#DIV/0!</v>
      </c>
    </row>
    <row r="41" spans="1:12" s="21" customFormat="1" ht="15" hidden="1" customHeight="1" x14ac:dyDescent="0.2">
      <c r="A41" s="17" t="s">
        <v>52</v>
      </c>
      <c r="B41" s="18"/>
      <c r="C41" s="19"/>
      <c r="D41" s="20" t="e">
        <f t="shared" si="14"/>
        <v>#DIV/0!</v>
      </c>
      <c r="E41" s="19"/>
      <c r="F41" s="20" t="e">
        <f t="shared" si="13"/>
        <v>#DIV/0!</v>
      </c>
      <c r="G41" s="19"/>
      <c r="H41" s="20" t="e">
        <f t="shared" si="25"/>
        <v>#DIV/0!</v>
      </c>
      <c r="I41" s="19"/>
      <c r="J41" s="20" t="e">
        <f t="shared" si="26"/>
        <v>#DIV/0!</v>
      </c>
      <c r="K41" s="19"/>
      <c r="L41" s="20" t="e">
        <f t="shared" si="27"/>
        <v>#DIV/0!</v>
      </c>
    </row>
    <row r="42" spans="1:12" s="21" customFormat="1" ht="15" hidden="1" customHeight="1" x14ac:dyDescent="0.2">
      <c r="A42" s="17" t="s">
        <v>52</v>
      </c>
      <c r="B42" s="18"/>
      <c r="C42" s="19"/>
      <c r="D42" s="20" t="e">
        <f t="shared" si="14"/>
        <v>#DIV/0!</v>
      </c>
      <c r="E42" s="19"/>
      <c r="F42" s="20" t="e">
        <f t="shared" si="13"/>
        <v>#DIV/0!</v>
      </c>
      <c r="G42" s="19"/>
      <c r="H42" s="20" t="e">
        <f t="shared" si="25"/>
        <v>#DIV/0!</v>
      </c>
      <c r="I42" s="19"/>
      <c r="J42" s="20" t="e">
        <f t="shared" si="26"/>
        <v>#DIV/0!</v>
      </c>
      <c r="K42" s="19"/>
      <c r="L42" s="20" t="e">
        <f t="shared" si="27"/>
        <v>#DIV/0!</v>
      </c>
    </row>
    <row r="43" spans="1:12" ht="16.5" hidden="1" customHeight="1" x14ac:dyDescent="0.25">
      <c r="A43" s="26" t="s">
        <v>23</v>
      </c>
      <c r="B43" s="27">
        <f>SUM(B44:B45)</f>
        <v>0</v>
      </c>
      <c r="C43" s="27">
        <f>SUM(C44:C45)</f>
        <v>0</v>
      </c>
      <c r="D43" s="28" t="e">
        <f t="shared" si="14"/>
        <v>#DIV/0!</v>
      </c>
      <c r="E43" s="27">
        <f>SUM(E44:E45)</f>
        <v>0</v>
      </c>
      <c r="F43" s="28" t="e">
        <f t="shared" si="13"/>
        <v>#DIV/0!</v>
      </c>
      <c r="G43" s="27">
        <f>SUM(G44:G45)</f>
        <v>0</v>
      </c>
      <c r="H43" s="28" t="e">
        <f t="shared" si="25"/>
        <v>#DIV/0!</v>
      </c>
      <c r="I43" s="27">
        <f>SUM(I44:I45)</f>
        <v>0</v>
      </c>
      <c r="J43" s="28" t="e">
        <f t="shared" si="26"/>
        <v>#DIV/0!</v>
      </c>
      <c r="K43" s="27">
        <f>SUM(K44:K45)</f>
        <v>0</v>
      </c>
      <c r="L43" s="28" t="e">
        <f t="shared" si="27"/>
        <v>#DIV/0!</v>
      </c>
    </row>
    <row r="44" spans="1:12" s="21" customFormat="1" ht="15" hidden="1" customHeight="1" x14ac:dyDescent="0.2">
      <c r="A44" s="17" t="s">
        <v>52</v>
      </c>
      <c r="B44" s="18"/>
      <c r="C44" s="19"/>
      <c r="D44" s="20" t="e">
        <f t="shared" si="14"/>
        <v>#DIV/0!</v>
      </c>
      <c r="E44" s="19"/>
      <c r="F44" s="20" t="e">
        <f t="shared" si="13"/>
        <v>#DIV/0!</v>
      </c>
      <c r="G44" s="19"/>
      <c r="H44" s="20" t="e">
        <f t="shared" si="25"/>
        <v>#DIV/0!</v>
      </c>
      <c r="I44" s="19"/>
      <c r="J44" s="20" t="e">
        <f t="shared" si="26"/>
        <v>#DIV/0!</v>
      </c>
      <c r="K44" s="19"/>
      <c r="L44" s="20" t="e">
        <f t="shared" si="27"/>
        <v>#DIV/0!</v>
      </c>
    </row>
    <row r="45" spans="1:12" s="21" customFormat="1" ht="15" hidden="1" customHeight="1" x14ac:dyDescent="0.2">
      <c r="A45" s="17" t="s">
        <v>52</v>
      </c>
      <c r="B45" s="18"/>
      <c r="C45" s="19"/>
      <c r="D45" s="20" t="e">
        <f t="shared" si="14"/>
        <v>#DIV/0!</v>
      </c>
      <c r="E45" s="19"/>
      <c r="F45" s="20" t="e">
        <f t="shared" si="13"/>
        <v>#DIV/0!</v>
      </c>
      <c r="G45" s="19"/>
      <c r="H45" s="20" t="e">
        <f t="shared" si="25"/>
        <v>#DIV/0!</v>
      </c>
      <c r="I45" s="19"/>
      <c r="J45" s="20" t="e">
        <f t="shared" si="26"/>
        <v>#DIV/0!</v>
      </c>
      <c r="K45" s="19"/>
      <c r="L45" s="20" t="e">
        <f t="shared" si="27"/>
        <v>#DIV/0!</v>
      </c>
    </row>
    <row r="46" spans="1:12" ht="24.95" hidden="1" customHeight="1" x14ac:dyDescent="0.25">
      <c r="A46" s="26" t="s">
        <v>24</v>
      </c>
      <c r="B46" s="27">
        <f>SUM(B47:B48)</f>
        <v>0</v>
      </c>
      <c r="C46" s="27">
        <f>SUM(C47:C48)</f>
        <v>0</v>
      </c>
      <c r="D46" s="28" t="e">
        <f t="shared" ref="D46" si="32">ROUND(C46/B46*100,1)</f>
        <v>#DIV/0!</v>
      </c>
      <c r="E46" s="27">
        <f>SUM(E47:E48)</f>
        <v>0</v>
      </c>
      <c r="F46" s="28" t="e">
        <f t="shared" si="13"/>
        <v>#DIV/0!</v>
      </c>
      <c r="G46" s="27">
        <f>SUM(G47:G48)</f>
        <v>0</v>
      </c>
      <c r="H46" s="28" t="e">
        <f t="shared" ref="H46" si="33">ROUND(G46/E46*100,1)</f>
        <v>#DIV/0!</v>
      </c>
      <c r="I46" s="27">
        <f>SUM(I47:I48)</f>
        <v>0</v>
      </c>
      <c r="J46" s="28" t="e">
        <f t="shared" ref="J46" si="34">ROUND(I46/G46*100,1)</f>
        <v>#DIV/0!</v>
      </c>
      <c r="K46" s="27">
        <f>SUM(K47:K48)</f>
        <v>0</v>
      </c>
      <c r="L46" s="28" t="e">
        <f t="shared" ref="L46" si="35">ROUND(K46/I46*100,1)</f>
        <v>#DIV/0!</v>
      </c>
    </row>
    <row r="47" spans="1:12" s="21" customFormat="1" ht="15" hidden="1" customHeight="1" x14ac:dyDescent="0.2">
      <c r="A47" s="17" t="s">
        <v>52</v>
      </c>
      <c r="B47" s="18"/>
      <c r="C47" s="19"/>
      <c r="D47" s="20" t="e">
        <f t="shared" si="14"/>
        <v>#DIV/0!</v>
      </c>
      <c r="E47" s="19"/>
      <c r="F47" s="20" t="e">
        <f t="shared" si="13"/>
        <v>#DIV/0!</v>
      </c>
      <c r="G47" s="19"/>
      <c r="H47" s="20" t="e">
        <f t="shared" si="25"/>
        <v>#DIV/0!</v>
      </c>
      <c r="I47" s="19"/>
      <c r="J47" s="20" t="e">
        <f t="shared" si="26"/>
        <v>#DIV/0!</v>
      </c>
      <c r="K47" s="19"/>
      <c r="L47" s="20" t="e">
        <f t="shared" si="27"/>
        <v>#DIV/0!</v>
      </c>
    </row>
    <row r="48" spans="1:12" s="21" customFormat="1" ht="15" hidden="1" customHeight="1" x14ac:dyDescent="0.2">
      <c r="A48" s="17" t="s">
        <v>52</v>
      </c>
      <c r="B48" s="18"/>
      <c r="C48" s="19"/>
      <c r="D48" s="20" t="e">
        <f t="shared" si="14"/>
        <v>#DIV/0!</v>
      </c>
      <c r="E48" s="19"/>
      <c r="F48" s="20" t="e">
        <f t="shared" si="13"/>
        <v>#DIV/0!</v>
      </c>
      <c r="G48" s="19"/>
      <c r="H48" s="20" t="e">
        <f t="shared" si="25"/>
        <v>#DIV/0!</v>
      </c>
      <c r="I48" s="19"/>
      <c r="J48" s="20" t="e">
        <f t="shared" si="26"/>
        <v>#DIV/0!</v>
      </c>
      <c r="K48" s="19"/>
      <c r="L48" s="20" t="e">
        <f t="shared" si="27"/>
        <v>#DIV/0!</v>
      </c>
    </row>
    <row r="49" spans="1:12" ht="19.5" hidden="1" customHeight="1" x14ac:dyDescent="0.25">
      <c r="A49" s="26" t="s">
        <v>25</v>
      </c>
      <c r="B49" s="27">
        <f>SUM(B50:B51)</f>
        <v>0</v>
      </c>
      <c r="C49" s="27">
        <f>SUM(C50:C51)</f>
        <v>0</v>
      </c>
      <c r="D49" s="28" t="e">
        <f t="shared" si="14"/>
        <v>#DIV/0!</v>
      </c>
      <c r="E49" s="27">
        <f>SUM(E50:E51)</f>
        <v>0</v>
      </c>
      <c r="F49" s="28" t="e">
        <f t="shared" si="13"/>
        <v>#DIV/0!</v>
      </c>
      <c r="G49" s="27">
        <f>SUM(G50:G51)</f>
        <v>0</v>
      </c>
      <c r="H49" s="28" t="e">
        <f t="shared" si="25"/>
        <v>#DIV/0!</v>
      </c>
      <c r="I49" s="27">
        <f>SUM(I50:I51)</f>
        <v>0</v>
      </c>
      <c r="J49" s="28" t="e">
        <f t="shared" si="26"/>
        <v>#DIV/0!</v>
      </c>
      <c r="K49" s="27">
        <f>SUM(K50:K51)</f>
        <v>0</v>
      </c>
      <c r="L49" s="28" t="e">
        <f t="shared" si="27"/>
        <v>#DIV/0!</v>
      </c>
    </row>
    <row r="50" spans="1:12" s="21" customFormat="1" ht="15" hidden="1" customHeight="1" x14ac:dyDescent="0.2">
      <c r="A50" s="17" t="s">
        <v>52</v>
      </c>
      <c r="B50" s="18"/>
      <c r="C50" s="19"/>
      <c r="D50" s="20" t="e">
        <f t="shared" si="14"/>
        <v>#DIV/0!</v>
      </c>
      <c r="E50" s="19"/>
      <c r="F50" s="20" t="e">
        <f t="shared" si="13"/>
        <v>#DIV/0!</v>
      </c>
      <c r="G50" s="19"/>
      <c r="H50" s="20" t="e">
        <f t="shared" si="25"/>
        <v>#DIV/0!</v>
      </c>
      <c r="I50" s="19"/>
      <c r="J50" s="20" t="e">
        <f t="shared" si="26"/>
        <v>#DIV/0!</v>
      </c>
      <c r="K50" s="19"/>
      <c r="L50" s="20" t="e">
        <f t="shared" si="27"/>
        <v>#DIV/0!</v>
      </c>
    </row>
    <row r="51" spans="1:12" s="21" customFormat="1" ht="15" hidden="1" customHeight="1" x14ac:dyDescent="0.2">
      <c r="A51" s="17" t="s">
        <v>52</v>
      </c>
      <c r="B51" s="18"/>
      <c r="C51" s="19"/>
      <c r="D51" s="20" t="e">
        <f t="shared" si="14"/>
        <v>#DIV/0!</v>
      </c>
      <c r="E51" s="19"/>
      <c r="F51" s="20" t="e">
        <f t="shared" si="13"/>
        <v>#DIV/0!</v>
      </c>
      <c r="G51" s="19"/>
      <c r="H51" s="20" t="e">
        <f t="shared" si="25"/>
        <v>#DIV/0!</v>
      </c>
      <c r="I51" s="19"/>
      <c r="J51" s="20" t="e">
        <f t="shared" si="26"/>
        <v>#DIV/0!</v>
      </c>
      <c r="K51" s="19"/>
      <c r="L51" s="20" t="e">
        <f t="shared" si="27"/>
        <v>#DIV/0!</v>
      </c>
    </row>
    <row r="52" spans="1:12" ht="24.95" hidden="1" customHeight="1" x14ac:dyDescent="0.25">
      <c r="A52" s="26" t="s">
        <v>26</v>
      </c>
      <c r="B52" s="27">
        <f>SUM(B53:B54)</f>
        <v>0</v>
      </c>
      <c r="C52" s="27">
        <f>SUM(C53:C54)</f>
        <v>0</v>
      </c>
      <c r="D52" s="28" t="e">
        <f t="shared" ref="D52" si="36">ROUND(C52/B52*100,1)</f>
        <v>#DIV/0!</v>
      </c>
      <c r="E52" s="27">
        <f>SUM(E53:E54)</f>
        <v>0</v>
      </c>
      <c r="F52" s="28" t="e">
        <f t="shared" si="13"/>
        <v>#DIV/0!</v>
      </c>
      <c r="G52" s="27">
        <f>SUM(G53:G54)</f>
        <v>0</v>
      </c>
      <c r="H52" s="28" t="e">
        <f t="shared" ref="H52" si="37">ROUND(G52/E52*100,1)</f>
        <v>#DIV/0!</v>
      </c>
      <c r="I52" s="27">
        <f>SUM(I53:I54)</f>
        <v>0</v>
      </c>
      <c r="J52" s="28" t="e">
        <f t="shared" ref="J52" si="38">ROUND(I52/G52*100,1)</f>
        <v>#DIV/0!</v>
      </c>
      <c r="K52" s="27">
        <f>SUM(K53:K54)</f>
        <v>0</v>
      </c>
      <c r="L52" s="28" t="e">
        <f t="shared" ref="L52" si="39">ROUND(K52/I52*100,1)</f>
        <v>#DIV/0!</v>
      </c>
    </row>
    <row r="53" spans="1:12" s="21" customFormat="1" ht="15" hidden="1" customHeight="1" x14ac:dyDescent="0.2">
      <c r="A53" s="17" t="s">
        <v>52</v>
      </c>
      <c r="B53" s="18"/>
      <c r="C53" s="19"/>
      <c r="D53" s="20" t="e">
        <f t="shared" si="14"/>
        <v>#DIV/0!</v>
      </c>
      <c r="E53" s="19"/>
      <c r="F53" s="20" t="e">
        <f t="shared" si="13"/>
        <v>#DIV/0!</v>
      </c>
      <c r="G53" s="19"/>
      <c r="H53" s="20" t="e">
        <f t="shared" si="25"/>
        <v>#DIV/0!</v>
      </c>
      <c r="I53" s="19"/>
      <c r="J53" s="20" t="e">
        <f t="shared" si="26"/>
        <v>#DIV/0!</v>
      </c>
      <c r="K53" s="19"/>
      <c r="L53" s="20" t="e">
        <f t="shared" si="27"/>
        <v>#DIV/0!</v>
      </c>
    </row>
    <row r="54" spans="1:12" s="21" customFormat="1" ht="15" hidden="1" customHeight="1" x14ac:dyDescent="0.2">
      <c r="A54" s="17" t="s">
        <v>52</v>
      </c>
      <c r="B54" s="18"/>
      <c r="C54" s="19"/>
      <c r="D54" s="20" t="e">
        <f t="shared" si="14"/>
        <v>#DIV/0!</v>
      </c>
      <c r="E54" s="19"/>
      <c r="F54" s="20" t="e">
        <f t="shared" si="13"/>
        <v>#DIV/0!</v>
      </c>
      <c r="G54" s="19"/>
      <c r="H54" s="20" t="e">
        <f t="shared" si="25"/>
        <v>#DIV/0!</v>
      </c>
      <c r="I54" s="19"/>
      <c r="J54" s="20" t="e">
        <f t="shared" si="26"/>
        <v>#DIV/0!</v>
      </c>
      <c r="K54" s="19"/>
      <c r="L54" s="20" t="e">
        <f t="shared" si="27"/>
        <v>#DIV/0!</v>
      </c>
    </row>
    <row r="55" spans="1:12" ht="24.95" hidden="1" customHeight="1" x14ac:dyDescent="0.25">
      <c r="A55" s="26" t="s">
        <v>27</v>
      </c>
      <c r="B55" s="27">
        <f>SUM(B56:B57)</f>
        <v>0</v>
      </c>
      <c r="C55" s="27">
        <f>SUM(C56:C57)</f>
        <v>0</v>
      </c>
      <c r="D55" s="28" t="e">
        <f t="shared" si="14"/>
        <v>#DIV/0!</v>
      </c>
      <c r="E55" s="27">
        <f>SUM(E56:E57)</f>
        <v>0</v>
      </c>
      <c r="F55" s="28" t="e">
        <f t="shared" si="13"/>
        <v>#DIV/0!</v>
      </c>
      <c r="G55" s="27">
        <f>SUM(G56:G57)</f>
        <v>0</v>
      </c>
      <c r="H55" s="28" t="e">
        <f t="shared" si="25"/>
        <v>#DIV/0!</v>
      </c>
      <c r="I55" s="27">
        <f>SUM(I56:I57)</f>
        <v>0</v>
      </c>
      <c r="J55" s="28" t="e">
        <f t="shared" si="26"/>
        <v>#DIV/0!</v>
      </c>
      <c r="K55" s="27">
        <f>SUM(K56:K57)</f>
        <v>0</v>
      </c>
      <c r="L55" s="28" t="e">
        <f t="shared" si="27"/>
        <v>#DIV/0!</v>
      </c>
    </row>
    <row r="56" spans="1:12" s="21" customFormat="1" ht="15" hidden="1" customHeight="1" x14ac:dyDescent="0.2">
      <c r="A56" s="17" t="s">
        <v>52</v>
      </c>
      <c r="B56" s="18"/>
      <c r="C56" s="19"/>
      <c r="D56" s="20" t="e">
        <f t="shared" si="14"/>
        <v>#DIV/0!</v>
      </c>
      <c r="E56" s="19"/>
      <c r="F56" s="20" t="e">
        <f t="shared" si="13"/>
        <v>#DIV/0!</v>
      </c>
      <c r="G56" s="19"/>
      <c r="H56" s="20" t="e">
        <f t="shared" si="25"/>
        <v>#DIV/0!</v>
      </c>
      <c r="I56" s="19"/>
      <c r="J56" s="20" t="e">
        <f t="shared" si="26"/>
        <v>#DIV/0!</v>
      </c>
      <c r="K56" s="19"/>
      <c r="L56" s="20" t="e">
        <f t="shared" si="27"/>
        <v>#DIV/0!</v>
      </c>
    </row>
    <row r="57" spans="1:12" s="21" customFormat="1" ht="15" hidden="1" customHeight="1" x14ac:dyDescent="0.2">
      <c r="A57" s="17" t="s">
        <v>52</v>
      </c>
      <c r="B57" s="18"/>
      <c r="C57" s="19"/>
      <c r="D57" s="20" t="e">
        <f t="shared" si="14"/>
        <v>#DIV/0!</v>
      </c>
      <c r="E57" s="19"/>
      <c r="F57" s="20" t="e">
        <f t="shared" ref="F57:F88" si="40">ROUND(E57/C57*100,1)</f>
        <v>#DIV/0!</v>
      </c>
      <c r="G57" s="19"/>
      <c r="H57" s="20" t="e">
        <f t="shared" si="25"/>
        <v>#DIV/0!</v>
      </c>
      <c r="I57" s="19"/>
      <c r="J57" s="20" t="e">
        <f t="shared" si="26"/>
        <v>#DIV/0!</v>
      </c>
      <c r="K57" s="19"/>
      <c r="L57" s="20" t="e">
        <f t="shared" si="27"/>
        <v>#DIV/0!</v>
      </c>
    </row>
    <row r="58" spans="1:12" ht="24.95" hidden="1" customHeight="1" x14ac:dyDescent="0.25">
      <c r="A58" s="26" t="s">
        <v>3</v>
      </c>
      <c r="B58" s="27">
        <f>SUM(B59:B60)</f>
        <v>0</v>
      </c>
      <c r="C58" s="27">
        <f>SUM(C59:C60)</f>
        <v>0</v>
      </c>
      <c r="D58" s="28" t="e">
        <f t="shared" ref="D58" si="41">ROUND(C58/B58*100,1)</f>
        <v>#DIV/0!</v>
      </c>
      <c r="E58" s="27">
        <f>SUM(E59:E60)</f>
        <v>0</v>
      </c>
      <c r="F58" s="28" t="e">
        <f t="shared" si="40"/>
        <v>#DIV/0!</v>
      </c>
      <c r="G58" s="27">
        <f>SUM(G59:G60)</f>
        <v>0</v>
      </c>
      <c r="H58" s="28" t="e">
        <f t="shared" ref="H58" si="42">ROUND(G58/E58*100,1)</f>
        <v>#DIV/0!</v>
      </c>
      <c r="I58" s="27">
        <f>SUM(I59:I60)</f>
        <v>0</v>
      </c>
      <c r="J58" s="28" t="e">
        <f t="shared" ref="J58" si="43">ROUND(I58/G58*100,1)</f>
        <v>#DIV/0!</v>
      </c>
      <c r="K58" s="27">
        <f>SUM(K59:K60)</f>
        <v>0</v>
      </c>
      <c r="L58" s="28" t="e">
        <f t="shared" ref="L58" si="44">ROUND(K58/I58*100,1)</f>
        <v>#DIV/0!</v>
      </c>
    </row>
    <row r="59" spans="1:12" s="21" customFormat="1" ht="15" hidden="1" customHeight="1" x14ac:dyDescent="0.2">
      <c r="A59" s="17" t="s">
        <v>52</v>
      </c>
      <c r="B59" s="18"/>
      <c r="C59" s="19"/>
      <c r="D59" s="20" t="e">
        <f t="shared" si="14"/>
        <v>#DIV/0!</v>
      </c>
      <c r="E59" s="19"/>
      <c r="F59" s="20" t="e">
        <f t="shared" si="40"/>
        <v>#DIV/0!</v>
      </c>
      <c r="G59" s="19"/>
      <c r="H59" s="20" t="e">
        <f t="shared" si="25"/>
        <v>#DIV/0!</v>
      </c>
      <c r="I59" s="19"/>
      <c r="J59" s="20" t="e">
        <f t="shared" si="26"/>
        <v>#DIV/0!</v>
      </c>
      <c r="K59" s="19"/>
      <c r="L59" s="20" t="e">
        <f t="shared" si="27"/>
        <v>#DIV/0!</v>
      </c>
    </row>
    <row r="60" spans="1:12" s="21" customFormat="1" ht="15" hidden="1" customHeight="1" x14ac:dyDescent="0.2">
      <c r="A60" s="17" t="s">
        <v>52</v>
      </c>
      <c r="B60" s="18"/>
      <c r="C60" s="19"/>
      <c r="D60" s="20" t="e">
        <f t="shared" si="14"/>
        <v>#DIV/0!</v>
      </c>
      <c r="E60" s="19"/>
      <c r="F60" s="20" t="e">
        <f t="shared" si="40"/>
        <v>#DIV/0!</v>
      </c>
      <c r="G60" s="19"/>
      <c r="H60" s="20" t="e">
        <f t="shared" si="25"/>
        <v>#DIV/0!</v>
      </c>
      <c r="I60" s="19"/>
      <c r="J60" s="20" t="e">
        <f t="shared" si="26"/>
        <v>#DIV/0!</v>
      </c>
      <c r="K60" s="19"/>
      <c r="L60" s="20" t="e">
        <f t="shared" si="27"/>
        <v>#DIV/0!</v>
      </c>
    </row>
    <row r="61" spans="1:12" ht="24.95" hidden="1" customHeight="1" x14ac:dyDescent="0.25">
      <c r="A61" s="26" t="s">
        <v>28</v>
      </c>
      <c r="B61" s="27">
        <f>SUM(B62:B63)</f>
        <v>0</v>
      </c>
      <c r="C61" s="27">
        <f>SUM(C62:C63)</f>
        <v>0</v>
      </c>
      <c r="D61" s="28" t="e">
        <f t="shared" si="14"/>
        <v>#DIV/0!</v>
      </c>
      <c r="E61" s="27">
        <f>SUM(E62:E63)</f>
        <v>0</v>
      </c>
      <c r="F61" s="28" t="e">
        <f t="shared" si="40"/>
        <v>#DIV/0!</v>
      </c>
      <c r="G61" s="27">
        <f>SUM(G62:G63)</f>
        <v>0</v>
      </c>
      <c r="H61" s="28" t="e">
        <f t="shared" si="25"/>
        <v>#DIV/0!</v>
      </c>
      <c r="I61" s="27">
        <f>SUM(I62:I63)</f>
        <v>0</v>
      </c>
      <c r="J61" s="28" t="e">
        <f t="shared" si="26"/>
        <v>#DIV/0!</v>
      </c>
      <c r="K61" s="27">
        <f>SUM(K62:K63)</f>
        <v>0</v>
      </c>
      <c r="L61" s="28" t="e">
        <f t="shared" si="27"/>
        <v>#DIV/0!</v>
      </c>
    </row>
    <row r="62" spans="1:12" s="21" customFormat="1" ht="15" hidden="1" customHeight="1" x14ac:dyDescent="0.2">
      <c r="A62" s="17" t="s">
        <v>52</v>
      </c>
      <c r="B62" s="18"/>
      <c r="C62" s="19"/>
      <c r="D62" s="20" t="e">
        <f t="shared" si="14"/>
        <v>#DIV/0!</v>
      </c>
      <c r="E62" s="19"/>
      <c r="F62" s="20" t="e">
        <f t="shared" si="40"/>
        <v>#DIV/0!</v>
      </c>
      <c r="G62" s="19"/>
      <c r="H62" s="20" t="e">
        <f t="shared" si="25"/>
        <v>#DIV/0!</v>
      </c>
      <c r="I62" s="19"/>
      <c r="J62" s="20" t="e">
        <f t="shared" si="26"/>
        <v>#DIV/0!</v>
      </c>
      <c r="K62" s="19"/>
      <c r="L62" s="20" t="e">
        <f t="shared" si="27"/>
        <v>#DIV/0!</v>
      </c>
    </row>
    <row r="63" spans="1:12" s="21" customFormat="1" ht="15" hidden="1" customHeight="1" x14ac:dyDescent="0.2">
      <c r="A63" s="17" t="s">
        <v>52</v>
      </c>
      <c r="B63" s="18"/>
      <c r="C63" s="19"/>
      <c r="D63" s="20" t="e">
        <f t="shared" si="14"/>
        <v>#DIV/0!</v>
      </c>
      <c r="E63" s="19"/>
      <c r="F63" s="20" t="e">
        <f t="shared" si="40"/>
        <v>#DIV/0!</v>
      </c>
      <c r="G63" s="19"/>
      <c r="H63" s="20" t="e">
        <f t="shared" si="25"/>
        <v>#DIV/0!</v>
      </c>
      <c r="I63" s="19"/>
      <c r="J63" s="20" t="e">
        <f t="shared" si="26"/>
        <v>#DIV/0!</v>
      </c>
      <c r="K63" s="19"/>
      <c r="L63" s="20" t="e">
        <f t="shared" si="27"/>
        <v>#DIV/0!</v>
      </c>
    </row>
    <row r="64" spans="1:12" ht="18.75" hidden="1" customHeight="1" x14ac:dyDescent="0.25">
      <c r="A64" s="26" t="s">
        <v>29</v>
      </c>
      <c r="B64" s="27">
        <f>SUM(B65:B66)</f>
        <v>0</v>
      </c>
      <c r="C64" s="27">
        <f>SUM(C65:C66)</f>
        <v>0</v>
      </c>
      <c r="D64" s="28" t="e">
        <f t="shared" ref="D64" si="45">ROUND(C64/B64*100,1)</f>
        <v>#DIV/0!</v>
      </c>
      <c r="E64" s="27">
        <f>SUM(E65:E66)</f>
        <v>0</v>
      </c>
      <c r="F64" s="28" t="e">
        <f t="shared" si="40"/>
        <v>#DIV/0!</v>
      </c>
      <c r="G64" s="27">
        <f>SUM(G65:G66)</f>
        <v>0</v>
      </c>
      <c r="H64" s="28" t="e">
        <f t="shared" ref="H64" si="46">ROUND(G64/E64*100,1)</f>
        <v>#DIV/0!</v>
      </c>
      <c r="I64" s="27">
        <f>SUM(I65:I66)</f>
        <v>0</v>
      </c>
      <c r="J64" s="28" t="e">
        <f t="shared" ref="J64" si="47">ROUND(I64/G64*100,1)</f>
        <v>#DIV/0!</v>
      </c>
      <c r="K64" s="27">
        <f>SUM(K65:K66)</f>
        <v>0</v>
      </c>
      <c r="L64" s="28" t="e">
        <f t="shared" ref="L64" si="48">ROUND(K64/I64*100,1)</f>
        <v>#DIV/0!</v>
      </c>
    </row>
    <row r="65" spans="1:12" s="21" customFormat="1" ht="15" hidden="1" customHeight="1" x14ac:dyDescent="0.2">
      <c r="A65" s="17" t="s">
        <v>52</v>
      </c>
      <c r="B65" s="18"/>
      <c r="C65" s="19"/>
      <c r="D65" s="20" t="e">
        <f t="shared" si="14"/>
        <v>#DIV/0!</v>
      </c>
      <c r="E65" s="19"/>
      <c r="F65" s="20" t="e">
        <f t="shared" si="40"/>
        <v>#DIV/0!</v>
      </c>
      <c r="G65" s="19"/>
      <c r="H65" s="20" t="e">
        <f t="shared" si="25"/>
        <v>#DIV/0!</v>
      </c>
      <c r="I65" s="19"/>
      <c r="J65" s="20" t="e">
        <f t="shared" si="26"/>
        <v>#DIV/0!</v>
      </c>
      <c r="K65" s="19"/>
      <c r="L65" s="20" t="e">
        <f t="shared" si="27"/>
        <v>#DIV/0!</v>
      </c>
    </row>
    <row r="66" spans="1:12" s="21" customFormat="1" ht="15" hidden="1" customHeight="1" x14ac:dyDescent="0.2">
      <c r="A66" s="17" t="s">
        <v>52</v>
      </c>
      <c r="B66" s="18"/>
      <c r="C66" s="19"/>
      <c r="D66" s="20" t="e">
        <f t="shared" si="14"/>
        <v>#DIV/0!</v>
      </c>
      <c r="E66" s="19"/>
      <c r="F66" s="20" t="e">
        <f t="shared" si="40"/>
        <v>#DIV/0!</v>
      </c>
      <c r="G66" s="19"/>
      <c r="H66" s="20" t="e">
        <f t="shared" si="25"/>
        <v>#DIV/0!</v>
      </c>
      <c r="I66" s="19"/>
      <c r="J66" s="20" t="e">
        <f t="shared" si="26"/>
        <v>#DIV/0!</v>
      </c>
      <c r="K66" s="19"/>
      <c r="L66" s="20" t="e">
        <f t="shared" si="27"/>
        <v>#DIV/0!</v>
      </c>
    </row>
    <row r="67" spans="1:12" ht="24.95" hidden="1" customHeight="1" x14ac:dyDescent="0.25">
      <c r="A67" s="26" t="s">
        <v>30</v>
      </c>
      <c r="B67" s="27">
        <f>SUM(B68:B69)</f>
        <v>0</v>
      </c>
      <c r="C67" s="27">
        <f>SUM(C68:C69)</f>
        <v>0</v>
      </c>
      <c r="D67" s="28" t="e">
        <f t="shared" si="14"/>
        <v>#DIV/0!</v>
      </c>
      <c r="E67" s="27">
        <f>SUM(E68:E69)</f>
        <v>0</v>
      </c>
      <c r="F67" s="28" t="e">
        <f t="shared" si="40"/>
        <v>#DIV/0!</v>
      </c>
      <c r="G67" s="27">
        <f>SUM(G68:G69)</f>
        <v>0</v>
      </c>
      <c r="H67" s="28" t="e">
        <f t="shared" si="25"/>
        <v>#DIV/0!</v>
      </c>
      <c r="I67" s="27">
        <f>SUM(I68:I69)</f>
        <v>0</v>
      </c>
      <c r="J67" s="28" t="e">
        <f t="shared" si="26"/>
        <v>#DIV/0!</v>
      </c>
      <c r="K67" s="27">
        <f>SUM(K68:K69)</f>
        <v>0</v>
      </c>
      <c r="L67" s="28" t="e">
        <f t="shared" si="27"/>
        <v>#DIV/0!</v>
      </c>
    </row>
    <row r="68" spans="1:12" s="21" customFormat="1" ht="15" hidden="1" customHeight="1" x14ac:dyDescent="0.2">
      <c r="A68" s="17" t="s">
        <v>52</v>
      </c>
      <c r="B68" s="18"/>
      <c r="C68" s="19"/>
      <c r="D68" s="20" t="e">
        <f t="shared" si="14"/>
        <v>#DIV/0!</v>
      </c>
      <c r="E68" s="19"/>
      <c r="F68" s="20" t="e">
        <f t="shared" si="40"/>
        <v>#DIV/0!</v>
      </c>
      <c r="G68" s="19"/>
      <c r="H68" s="20" t="e">
        <f t="shared" si="25"/>
        <v>#DIV/0!</v>
      </c>
      <c r="I68" s="19"/>
      <c r="J68" s="20" t="e">
        <f t="shared" si="26"/>
        <v>#DIV/0!</v>
      </c>
      <c r="K68" s="19"/>
      <c r="L68" s="20" t="e">
        <f t="shared" si="27"/>
        <v>#DIV/0!</v>
      </c>
    </row>
    <row r="69" spans="1:12" s="21" customFormat="1" ht="15" hidden="1" customHeight="1" x14ac:dyDescent="0.2">
      <c r="A69" s="17" t="s">
        <v>52</v>
      </c>
      <c r="B69" s="18"/>
      <c r="C69" s="19"/>
      <c r="D69" s="20" t="e">
        <f t="shared" si="14"/>
        <v>#DIV/0!</v>
      </c>
      <c r="E69" s="19"/>
      <c r="F69" s="20" t="e">
        <f t="shared" si="40"/>
        <v>#DIV/0!</v>
      </c>
      <c r="G69" s="19"/>
      <c r="H69" s="20" t="e">
        <f t="shared" si="25"/>
        <v>#DIV/0!</v>
      </c>
      <c r="I69" s="19"/>
      <c r="J69" s="20" t="e">
        <f t="shared" si="26"/>
        <v>#DIV/0!</v>
      </c>
      <c r="K69" s="19"/>
      <c r="L69" s="20" t="e">
        <f t="shared" si="27"/>
        <v>#DIV/0!</v>
      </c>
    </row>
    <row r="70" spans="1:12" ht="24.95" hidden="1" customHeight="1" x14ac:dyDescent="0.25">
      <c r="A70" s="26" t="s">
        <v>31</v>
      </c>
      <c r="B70" s="27">
        <f>SUM(B71:B72)</f>
        <v>75529</v>
      </c>
      <c r="C70" s="27">
        <f>SUM(C71:C72)</f>
        <v>81730</v>
      </c>
      <c r="D70" s="28">
        <f t="shared" ref="D70" si="49">ROUND(C70/B70*100,1)</f>
        <v>108.2</v>
      </c>
      <c r="E70" s="27">
        <f>SUM(E71:E72)</f>
        <v>75176</v>
      </c>
      <c r="F70" s="28">
        <f t="shared" si="40"/>
        <v>92</v>
      </c>
      <c r="G70" s="27">
        <f>SUM(G71:G72)</f>
        <v>82000</v>
      </c>
      <c r="H70" s="28">
        <f t="shared" ref="H70" si="50">ROUND(G70/E70*100,1)</f>
        <v>109.1</v>
      </c>
      <c r="I70" s="27">
        <f>SUM(I71:I72)</f>
        <v>86100</v>
      </c>
      <c r="J70" s="28">
        <f t="shared" ref="J70" si="51">ROUND(I70/G70*100,1)</f>
        <v>105</v>
      </c>
      <c r="K70" s="27">
        <f>SUM(K71:K72)</f>
        <v>90405</v>
      </c>
      <c r="L70" s="28">
        <f t="shared" ref="L70" si="52">ROUND(K70/I70*100,1)</f>
        <v>105</v>
      </c>
    </row>
    <row r="71" spans="1:12" s="21" customFormat="1" ht="15" hidden="1" customHeight="1" x14ac:dyDescent="0.2">
      <c r="A71" s="17" t="s">
        <v>91</v>
      </c>
      <c r="B71" s="18">
        <v>75529</v>
      </c>
      <c r="C71" s="19">
        <v>81730</v>
      </c>
      <c r="D71" s="20">
        <f t="shared" si="14"/>
        <v>108.2</v>
      </c>
      <c r="E71" s="19">
        <v>75176</v>
      </c>
      <c r="F71" s="20">
        <f t="shared" si="40"/>
        <v>92</v>
      </c>
      <c r="G71" s="19">
        <v>82000</v>
      </c>
      <c r="H71" s="20">
        <f t="shared" si="25"/>
        <v>109.1</v>
      </c>
      <c r="I71" s="19">
        <v>86100</v>
      </c>
      <c r="J71" s="20">
        <f t="shared" si="26"/>
        <v>105</v>
      </c>
      <c r="K71" s="19">
        <v>90405</v>
      </c>
      <c r="L71" s="20">
        <f t="shared" si="27"/>
        <v>105</v>
      </c>
    </row>
    <row r="72" spans="1:12" s="21" customFormat="1" ht="15" hidden="1" customHeight="1" x14ac:dyDescent="0.2">
      <c r="A72" s="17" t="s">
        <v>52</v>
      </c>
      <c r="B72" s="18"/>
      <c r="C72" s="19"/>
      <c r="D72" s="20" t="e">
        <f t="shared" si="14"/>
        <v>#DIV/0!</v>
      </c>
      <c r="E72" s="19"/>
      <c r="F72" s="20" t="e">
        <f t="shared" si="40"/>
        <v>#DIV/0!</v>
      </c>
      <c r="G72" s="19"/>
      <c r="H72" s="20" t="e">
        <f t="shared" si="25"/>
        <v>#DIV/0!</v>
      </c>
      <c r="I72" s="19"/>
      <c r="J72" s="20" t="e">
        <f t="shared" si="26"/>
        <v>#DIV/0!</v>
      </c>
      <c r="K72" s="19"/>
      <c r="L72" s="20" t="e">
        <f t="shared" si="27"/>
        <v>#DIV/0!</v>
      </c>
    </row>
    <row r="73" spans="1:12" ht="15.75" hidden="1" customHeight="1" x14ac:dyDescent="0.25">
      <c r="A73" s="26" t="s">
        <v>32</v>
      </c>
      <c r="B73" s="27">
        <f>SUM(B74:B75)</f>
        <v>0</v>
      </c>
      <c r="C73" s="27">
        <f>SUM(C74:C75)</f>
        <v>0</v>
      </c>
      <c r="D73" s="28" t="e">
        <f t="shared" si="14"/>
        <v>#DIV/0!</v>
      </c>
      <c r="E73" s="27">
        <f>SUM(E74:E75)</f>
        <v>0</v>
      </c>
      <c r="F73" s="28" t="e">
        <f t="shared" si="40"/>
        <v>#DIV/0!</v>
      </c>
      <c r="G73" s="27">
        <f>SUM(G74:G75)</f>
        <v>0</v>
      </c>
      <c r="H73" s="28" t="e">
        <f t="shared" si="25"/>
        <v>#DIV/0!</v>
      </c>
      <c r="I73" s="27">
        <f>SUM(I74:I75)</f>
        <v>0</v>
      </c>
      <c r="J73" s="28" t="e">
        <f t="shared" si="26"/>
        <v>#DIV/0!</v>
      </c>
      <c r="K73" s="27">
        <f>SUM(K74:K75)</f>
        <v>0</v>
      </c>
      <c r="L73" s="28" t="e">
        <f t="shared" si="27"/>
        <v>#DIV/0!</v>
      </c>
    </row>
    <row r="74" spans="1:12" s="21" customFormat="1" ht="15" hidden="1" customHeight="1" x14ac:dyDescent="0.2">
      <c r="A74" s="17" t="s">
        <v>52</v>
      </c>
      <c r="B74" s="18"/>
      <c r="C74" s="19"/>
      <c r="D74" s="20" t="e">
        <f t="shared" si="14"/>
        <v>#DIV/0!</v>
      </c>
      <c r="E74" s="19"/>
      <c r="F74" s="20" t="e">
        <f t="shared" si="40"/>
        <v>#DIV/0!</v>
      </c>
      <c r="G74" s="19"/>
      <c r="H74" s="20" t="e">
        <f t="shared" si="25"/>
        <v>#DIV/0!</v>
      </c>
      <c r="I74" s="19"/>
      <c r="J74" s="20" t="e">
        <f t="shared" si="26"/>
        <v>#DIV/0!</v>
      </c>
      <c r="K74" s="19"/>
      <c r="L74" s="20" t="e">
        <f t="shared" si="27"/>
        <v>#DIV/0!</v>
      </c>
    </row>
    <row r="75" spans="1:12" s="21" customFormat="1" ht="15" hidden="1" customHeight="1" x14ac:dyDescent="0.2">
      <c r="A75" s="17" t="s">
        <v>52</v>
      </c>
      <c r="B75" s="18"/>
      <c r="C75" s="19"/>
      <c r="D75" s="20" t="e">
        <f t="shared" si="14"/>
        <v>#DIV/0!</v>
      </c>
      <c r="E75" s="19"/>
      <c r="F75" s="20" t="e">
        <f t="shared" si="40"/>
        <v>#DIV/0!</v>
      </c>
      <c r="G75" s="19"/>
      <c r="H75" s="20" t="e">
        <f t="shared" si="25"/>
        <v>#DIV/0!</v>
      </c>
      <c r="I75" s="19"/>
      <c r="J75" s="20" t="e">
        <f t="shared" si="26"/>
        <v>#DIV/0!</v>
      </c>
      <c r="K75" s="19"/>
      <c r="L75" s="20" t="e">
        <f t="shared" si="27"/>
        <v>#DIV/0!</v>
      </c>
    </row>
    <row r="76" spans="1:12" ht="24.95" hidden="1" customHeight="1" x14ac:dyDescent="0.25">
      <c r="A76" s="26" t="s">
        <v>33</v>
      </c>
      <c r="B76" s="27">
        <f>SUM(B77:B78)</f>
        <v>0</v>
      </c>
      <c r="C76" s="27">
        <f>SUM(C77:C78)</f>
        <v>0</v>
      </c>
      <c r="D76" s="28" t="e">
        <f t="shared" ref="D76" si="53">ROUND(C76/B76*100,1)</f>
        <v>#DIV/0!</v>
      </c>
      <c r="E76" s="27">
        <f>SUM(E77:E78)</f>
        <v>0</v>
      </c>
      <c r="F76" s="28" t="e">
        <f t="shared" si="40"/>
        <v>#DIV/0!</v>
      </c>
      <c r="G76" s="27">
        <f>SUM(G77:G78)</f>
        <v>0</v>
      </c>
      <c r="H76" s="28" t="e">
        <f t="shared" ref="H76" si="54">ROUND(G76/E76*100,1)</f>
        <v>#DIV/0!</v>
      </c>
      <c r="I76" s="27">
        <f>SUM(I77:I78)</f>
        <v>0</v>
      </c>
      <c r="J76" s="28" t="e">
        <f t="shared" ref="J76" si="55">ROUND(I76/G76*100,1)</f>
        <v>#DIV/0!</v>
      </c>
      <c r="K76" s="27">
        <f>SUM(K77:K78)</f>
        <v>0</v>
      </c>
      <c r="L76" s="28" t="e">
        <f t="shared" ref="L76" si="56">ROUND(K76/I76*100,1)</f>
        <v>#DIV/0!</v>
      </c>
    </row>
    <row r="77" spans="1:12" s="21" customFormat="1" ht="15" hidden="1" customHeight="1" x14ac:dyDescent="0.2">
      <c r="A77" s="17" t="s">
        <v>52</v>
      </c>
      <c r="B77" s="18"/>
      <c r="C77" s="19"/>
      <c r="D77" s="20" t="e">
        <f t="shared" si="14"/>
        <v>#DIV/0!</v>
      </c>
      <c r="E77" s="19"/>
      <c r="F77" s="20" t="e">
        <f t="shared" si="40"/>
        <v>#DIV/0!</v>
      </c>
      <c r="G77" s="19"/>
      <c r="H77" s="20" t="e">
        <f t="shared" si="25"/>
        <v>#DIV/0!</v>
      </c>
      <c r="I77" s="19"/>
      <c r="J77" s="20" t="e">
        <f t="shared" si="26"/>
        <v>#DIV/0!</v>
      </c>
      <c r="K77" s="19"/>
      <c r="L77" s="20" t="e">
        <f t="shared" si="27"/>
        <v>#DIV/0!</v>
      </c>
    </row>
    <row r="78" spans="1:12" s="21" customFormat="1" ht="15" hidden="1" customHeight="1" x14ac:dyDescent="0.2">
      <c r="A78" s="17" t="s">
        <v>52</v>
      </c>
      <c r="B78" s="18"/>
      <c r="C78" s="19"/>
      <c r="D78" s="20" t="e">
        <f t="shared" si="14"/>
        <v>#DIV/0!</v>
      </c>
      <c r="E78" s="19"/>
      <c r="F78" s="20" t="e">
        <f t="shared" si="40"/>
        <v>#DIV/0!</v>
      </c>
      <c r="G78" s="19"/>
      <c r="H78" s="20" t="e">
        <f t="shared" si="25"/>
        <v>#DIV/0!</v>
      </c>
      <c r="I78" s="19"/>
      <c r="J78" s="20" t="e">
        <f t="shared" si="26"/>
        <v>#DIV/0!</v>
      </c>
      <c r="K78" s="19"/>
      <c r="L78" s="20" t="e">
        <f t="shared" si="27"/>
        <v>#DIV/0!</v>
      </c>
    </row>
    <row r="79" spans="1:12" ht="24.95" hidden="1" customHeight="1" x14ac:dyDescent="0.25">
      <c r="A79" s="26" t="s">
        <v>34</v>
      </c>
      <c r="B79" s="27">
        <f>SUM(B80:B81)</f>
        <v>0</v>
      </c>
      <c r="C79" s="27">
        <f>SUM(C80:C81)</f>
        <v>0</v>
      </c>
      <c r="D79" s="28" t="e">
        <f t="shared" si="14"/>
        <v>#DIV/0!</v>
      </c>
      <c r="E79" s="27">
        <f>SUM(E80:E81)</f>
        <v>0</v>
      </c>
      <c r="F79" s="28" t="e">
        <f t="shared" si="40"/>
        <v>#DIV/0!</v>
      </c>
      <c r="G79" s="27">
        <f>SUM(G80:G81)</f>
        <v>0</v>
      </c>
      <c r="H79" s="28" t="e">
        <f t="shared" si="25"/>
        <v>#DIV/0!</v>
      </c>
      <c r="I79" s="27">
        <f>SUM(I80:I81)</f>
        <v>0</v>
      </c>
      <c r="J79" s="28" t="e">
        <f t="shared" si="26"/>
        <v>#DIV/0!</v>
      </c>
      <c r="K79" s="27">
        <f>SUM(K80:K81)</f>
        <v>0</v>
      </c>
      <c r="L79" s="28" t="e">
        <f t="shared" si="27"/>
        <v>#DIV/0!</v>
      </c>
    </row>
    <row r="80" spans="1:12" s="21" customFormat="1" ht="15" hidden="1" customHeight="1" x14ac:dyDescent="0.2">
      <c r="A80" s="17" t="s">
        <v>52</v>
      </c>
      <c r="B80" s="18"/>
      <c r="C80" s="19"/>
      <c r="D80" s="20" t="e">
        <f t="shared" si="14"/>
        <v>#DIV/0!</v>
      </c>
      <c r="E80" s="19"/>
      <c r="F80" s="20" t="e">
        <f t="shared" si="40"/>
        <v>#DIV/0!</v>
      </c>
      <c r="G80" s="19"/>
      <c r="H80" s="20" t="e">
        <f t="shared" si="25"/>
        <v>#DIV/0!</v>
      </c>
      <c r="I80" s="19"/>
      <c r="J80" s="20" t="e">
        <f t="shared" si="26"/>
        <v>#DIV/0!</v>
      </c>
      <c r="K80" s="19"/>
      <c r="L80" s="20" t="e">
        <f t="shared" si="27"/>
        <v>#DIV/0!</v>
      </c>
    </row>
    <row r="81" spans="1:12" s="21" customFormat="1" ht="15" hidden="1" customHeight="1" x14ac:dyDescent="0.2">
      <c r="A81" s="17" t="s">
        <v>52</v>
      </c>
      <c r="B81" s="18"/>
      <c r="C81" s="19"/>
      <c r="D81" s="20" t="e">
        <f t="shared" si="14"/>
        <v>#DIV/0!</v>
      </c>
      <c r="E81" s="19"/>
      <c r="F81" s="20" t="e">
        <f t="shared" si="40"/>
        <v>#DIV/0!</v>
      </c>
      <c r="G81" s="19"/>
      <c r="H81" s="20" t="e">
        <f t="shared" si="25"/>
        <v>#DIV/0!</v>
      </c>
      <c r="I81" s="19"/>
      <c r="J81" s="20" t="e">
        <f t="shared" si="26"/>
        <v>#DIV/0!</v>
      </c>
      <c r="K81" s="19"/>
      <c r="L81" s="20" t="e">
        <f t="shared" si="27"/>
        <v>#DIV/0!</v>
      </c>
    </row>
    <row r="82" spans="1:12" ht="24.95" hidden="1" customHeight="1" x14ac:dyDescent="0.25">
      <c r="A82" s="26" t="s">
        <v>35</v>
      </c>
      <c r="B82" s="27">
        <f>SUM(B83:B84)</f>
        <v>0</v>
      </c>
      <c r="C82" s="27">
        <f>SUM(C83:C84)</f>
        <v>0</v>
      </c>
      <c r="D82" s="28" t="e">
        <f t="shared" ref="D82" si="57">ROUND(C82/B82*100,1)</f>
        <v>#DIV/0!</v>
      </c>
      <c r="E82" s="27">
        <f>SUM(E83:E84)</f>
        <v>0</v>
      </c>
      <c r="F82" s="28" t="e">
        <f t="shared" si="40"/>
        <v>#DIV/0!</v>
      </c>
      <c r="G82" s="27">
        <f>SUM(G83:G84)</f>
        <v>0</v>
      </c>
      <c r="H82" s="28" t="e">
        <f t="shared" ref="H82" si="58">ROUND(G82/E82*100,1)</f>
        <v>#DIV/0!</v>
      </c>
      <c r="I82" s="27">
        <f>SUM(I83:I84)</f>
        <v>0</v>
      </c>
      <c r="J82" s="28" t="e">
        <f t="shared" ref="J82" si="59">ROUND(I82/G82*100,1)</f>
        <v>#DIV/0!</v>
      </c>
      <c r="K82" s="27">
        <f>SUM(K83:K84)</f>
        <v>0</v>
      </c>
      <c r="L82" s="28" t="e">
        <f t="shared" ref="L82" si="60">ROUND(K82/I82*100,1)</f>
        <v>#DIV/0!</v>
      </c>
    </row>
    <row r="83" spans="1:12" s="21" customFormat="1" ht="15" hidden="1" customHeight="1" x14ac:dyDescent="0.2">
      <c r="A83" s="17" t="s">
        <v>52</v>
      </c>
      <c r="B83" s="18"/>
      <c r="C83" s="19"/>
      <c r="D83" s="20" t="e">
        <f t="shared" si="14"/>
        <v>#DIV/0!</v>
      </c>
      <c r="E83" s="19"/>
      <c r="F83" s="20" t="e">
        <f t="shared" si="40"/>
        <v>#DIV/0!</v>
      </c>
      <c r="G83" s="19"/>
      <c r="H83" s="20" t="e">
        <f t="shared" si="25"/>
        <v>#DIV/0!</v>
      </c>
      <c r="I83" s="19"/>
      <c r="J83" s="20" t="e">
        <f t="shared" si="26"/>
        <v>#DIV/0!</v>
      </c>
      <c r="K83" s="19"/>
      <c r="L83" s="20" t="e">
        <f t="shared" si="27"/>
        <v>#DIV/0!</v>
      </c>
    </row>
    <row r="84" spans="1:12" s="21" customFormat="1" ht="15" hidden="1" customHeight="1" x14ac:dyDescent="0.2">
      <c r="A84" s="17" t="s">
        <v>52</v>
      </c>
      <c r="B84" s="18"/>
      <c r="C84" s="19"/>
      <c r="D84" s="20" t="e">
        <f t="shared" si="14"/>
        <v>#DIV/0!</v>
      </c>
      <c r="E84" s="19"/>
      <c r="F84" s="20" t="e">
        <f t="shared" si="40"/>
        <v>#DIV/0!</v>
      </c>
      <c r="G84" s="19"/>
      <c r="H84" s="20" t="e">
        <f t="shared" si="25"/>
        <v>#DIV/0!</v>
      </c>
      <c r="I84" s="19"/>
      <c r="J84" s="20" t="e">
        <f t="shared" si="26"/>
        <v>#DIV/0!</v>
      </c>
      <c r="K84" s="19"/>
      <c r="L84" s="20" t="e">
        <f t="shared" si="27"/>
        <v>#DIV/0!</v>
      </c>
    </row>
    <row r="85" spans="1:12" ht="19.5" hidden="1" customHeight="1" x14ac:dyDescent="0.25">
      <c r="A85" s="26" t="s">
        <v>36</v>
      </c>
      <c r="B85" s="27">
        <f>SUM(B86:B87)</f>
        <v>0</v>
      </c>
      <c r="C85" s="27">
        <f>SUM(C86:C87)</f>
        <v>0</v>
      </c>
      <c r="D85" s="28" t="e">
        <f t="shared" si="14"/>
        <v>#DIV/0!</v>
      </c>
      <c r="E85" s="27">
        <f>SUM(E86:E87)</f>
        <v>0</v>
      </c>
      <c r="F85" s="28" t="e">
        <f t="shared" si="40"/>
        <v>#DIV/0!</v>
      </c>
      <c r="G85" s="27">
        <f>SUM(G86:G87)</f>
        <v>0</v>
      </c>
      <c r="H85" s="28" t="e">
        <f t="shared" si="25"/>
        <v>#DIV/0!</v>
      </c>
      <c r="I85" s="27">
        <f>SUM(I86:I87)</f>
        <v>0</v>
      </c>
      <c r="J85" s="28" t="e">
        <f t="shared" si="26"/>
        <v>#DIV/0!</v>
      </c>
      <c r="K85" s="27">
        <f>SUM(K86:K87)</f>
        <v>0</v>
      </c>
      <c r="L85" s="28" t="e">
        <f t="shared" si="27"/>
        <v>#DIV/0!</v>
      </c>
    </row>
    <row r="86" spans="1:12" s="21" customFormat="1" ht="15" hidden="1" customHeight="1" x14ac:dyDescent="0.2">
      <c r="A86" s="17" t="s">
        <v>52</v>
      </c>
      <c r="B86" s="18"/>
      <c r="C86" s="19"/>
      <c r="D86" s="20" t="e">
        <f t="shared" si="14"/>
        <v>#DIV/0!</v>
      </c>
      <c r="E86" s="19"/>
      <c r="F86" s="20" t="e">
        <f t="shared" si="40"/>
        <v>#DIV/0!</v>
      </c>
      <c r="G86" s="19"/>
      <c r="H86" s="20" t="e">
        <f t="shared" si="25"/>
        <v>#DIV/0!</v>
      </c>
      <c r="I86" s="19"/>
      <c r="J86" s="20" t="e">
        <f t="shared" si="26"/>
        <v>#DIV/0!</v>
      </c>
      <c r="K86" s="19"/>
      <c r="L86" s="20" t="e">
        <f t="shared" si="27"/>
        <v>#DIV/0!</v>
      </c>
    </row>
    <row r="87" spans="1:12" s="21" customFormat="1" ht="15" hidden="1" customHeight="1" x14ac:dyDescent="0.2">
      <c r="A87" s="17" t="s">
        <v>52</v>
      </c>
      <c r="B87" s="18"/>
      <c r="C87" s="19"/>
      <c r="D87" s="20" t="e">
        <f t="shared" si="14"/>
        <v>#DIV/0!</v>
      </c>
      <c r="E87" s="19"/>
      <c r="F87" s="20" t="e">
        <f t="shared" si="40"/>
        <v>#DIV/0!</v>
      </c>
      <c r="G87" s="19"/>
      <c r="H87" s="20" t="e">
        <f t="shared" si="25"/>
        <v>#DIV/0!</v>
      </c>
      <c r="I87" s="19"/>
      <c r="J87" s="20" t="e">
        <f t="shared" si="26"/>
        <v>#DIV/0!</v>
      </c>
      <c r="K87" s="19"/>
      <c r="L87" s="20" t="e">
        <f t="shared" si="27"/>
        <v>#DIV/0!</v>
      </c>
    </row>
    <row r="88" spans="1:12" ht="15.75" hidden="1" customHeight="1" x14ac:dyDescent="0.25">
      <c r="A88" s="26" t="s">
        <v>37</v>
      </c>
      <c r="B88" s="27">
        <f>SUM(B89:B90)</f>
        <v>0</v>
      </c>
      <c r="C88" s="27">
        <f>SUM(C89:C90)</f>
        <v>0</v>
      </c>
      <c r="D88" s="28" t="e">
        <f t="shared" ref="D88" si="61">ROUND(C88/B88*100,1)</f>
        <v>#DIV/0!</v>
      </c>
      <c r="E88" s="27">
        <f>SUM(E89:E90)</f>
        <v>0</v>
      </c>
      <c r="F88" s="28" t="e">
        <f t="shared" si="40"/>
        <v>#DIV/0!</v>
      </c>
      <c r="G88" s="27">
        <f>SUM(G89:G90)</f>
        <v>0</v>
      </c>
      <c r="H88" s="28" t="e">
        <f t="shared" ref="H88" si="62">ROUND(G88/E88*100,1)</f>
        <v>#DIV/0!</v>
      </c>
      <c r="I88" s="27">
        <f>SUM(I89:I90)</f>
        <v>0</v>
      </c>
      <c r="J88" s="28" t="e">
        <f t="shared" ref="J88" si="63">ROUND(I88/G88*100,1)</f>
        <v>#DIV/0!</v>
      </c>
      <c r="K88" s="27">
        <f>SUM(K89:K90)</f>
        <v>0</v>
      </c>
      <c r="L88" s="28" t="e">
        <f t="shared" ref="L88" si="64">ROUND(K88/I88*100,1)</f>
        <v>#DIV/0!</v>
      </c>
    </row>
    <row r="89" spans="1:12" s="21" customFormat="1" ht="15" hidden="1" customHeight="1" x14ac:dyDescent="0.2">
      <c r="A89" s="17" t="s">
        <v>52</v>
      </c>
      <c r="B89" s="18"/>
      <c r="C89" s="19"/>
      <c r="D89" s="20" t="e">
        <f t="shared" si="14"/>
        <v>#DIV/0!</v>
      </c>
      <c r="E89" s="19"/>
      <c r="F89" s="20" t="e">
        <f t="shared" ref="F89:F119" si="65">ROUND(E89/C89*100,1)</f>
        <v>#DIV/0!</v>
      </c>
      <c r="G89" s="19"/>
      <c r="H89" s="20" t="e">
        <f t="shared" si="25"/>
        <v>#DIV/0!</v>
      </c>
      <c r="I89" s="19"/>
      <c r="J89" s="20" t="e">
        <f t="shared" si="26"/>
        <v>#DIV/0!</v>
      </c>
      <c r="K89" s="19"/>
      <c r="L89" s="20" t="e">
        <f t="shared" si="27"/>
        <v>#DIV/0!</v>
      </c>
    </row>
    <row r="90" spans="1:12" s="21" customFormat="1" ht="15" hidden="1" customHeight="1" x14ac:dyDescent="0.2">
      <c r="A90" s="17" t="s">
        <v>52</v>
      </c>
      <c r="B90" s="18"/>
      <c r="C90" s="19"/>
      <c r="D90" s="20" t="e">
        <f t="shared" ref="D90:D135" si="66">ROUND(C90/B90*100,1)</f>
        <v>#DIV/0!</v>
      </c>
      <c r="E90" s="19"/>
      <c r="F90" s="20" t="e">
        <f t="shared" si="65"/>
        <v>#DIV/0!</v>
      </c>
      <c r="G90" s="19"/>
      <c r="H90" s="20" t="e">
        <f t="shared" si="25"/>
        <v>#DIV/0!</v>
      </c>
      <c r="I90" s="19"/>
      <c r="J90" s="20" t="e">
        <f t="shared" si="26"/>
        <v>#DIV/0!</v>
      </c>
      <c r="K90" s="19"/>
      <c r="L90" s="20" t="e">
        <f t="shared" si="27"/>
        <v>#DIV/0!</v>
      </c>
    </row>
    <row r="91" spans="1:12" ht="16.5" hidden="1" customHeight="1" x14ac:dyDescent="0.25">
      <c r="A91" s="26" t="s">
        <v>38</v>
      </c>
      <c r="B91" s="27">
        <f>SUM(B92:B93)</f>
        <v>0</v>
      </c>
      <c r="C91" s="27">
        <f>SUM(C92:C93)</f>
        <v>0</v>
      </c>
      <c r="D91" s="28" t="e">
        <f t="shared" si="66"/>
        <v>#DIV/0!</v>
      </c>
      <c r="E91" s="27">
        <f>SUM(E92:E93)</f>
        <v>0</v>
      </c>
      <c r="F91" s="28" t="e">
        <f t="shared" si="65"/>
        <v>#DIV/0!</v>
      </c>
      <c r="G91" s="27">
        <f>SUM(G92:G93)</f>
        <v>0</v>
      </c>
      <c r="H91" s="28" t="e">
        <f t="shared" si="25"/>
        <v>#DIV/0!</v>
      </c>
      <c r="I91" s="27">
        <f>SUM(I92:I93)</f>
        <v>0</v>
      </c>
      <c r="J91" s="28" t="e">
        <f t="shared" si="26"/>
        <v>#DIV/0!</v>
      </c>
      <c r="K91" s="27">
        <f>SUM(K92:K93)</f>
        <v>0</v>
      </c>
      <c r="L91" s="28" t="e">
        <f t="shared" si="27"/>
        <v>#DIV/0!</v>
      </c>
    </row>
    <row r="92" spans="1:12" s="21" customFormat="1" ht="15" hidden="1" customHeight="1" x14ac:dyDescent="0.2">
      <c r="A92" s="17" t="s">
        <v>52</v>
      </c>
      <c r="B92" s="18"/>
      <c r="C92" s="19"/>
      <c r="D92" s="20" t="e">
        <f t="shared" si="66"/>
        <v>#DIV/0!</v>
      </c>
      <c r="E92" s="19"/>
      <c r="F92" s="20" t="e">
        <f t="shared" si="65"/>
        <v>#DIV/0!</v>
      </c>
      <c r="G92" s="19"/>
      <c r="H92" s="20" t="e">
        <f t="shared" ref="H92:H94" si="67">ROUND(G92/E92*100,1)</f>
        <v>#DIV/0!</v>
      </c>
      <c r="I92" s="19"/>
      <c r="J92" s="20" t="e">
        <f t="shared" ref="J92:J94" si="68">ROUND(I92/G92*100,1)</f>
        <v>#DIV/0!</v>
      </c>
      <c r="K92" s="19"/>
      <c r="L92" s="20" t="e">
        <f t="shared" ref="L92:L94" si="69">ROUND(K92/I92*100,1)</f>
        <v>#DIV/0!</v>
      </c>
    </row>
    <row r="93" spans="1:12" s="21" customFormat="1" ht="15" hidden="1" customHeight="1" x14ac:dyDescent="0.2">
      <c r="A93" s="17" t="s">
        <v>52</v>
      </c>
      <c r="B93" s="18"/>
      <c r="C93" s="19"/>
      <c r="D93" s="20" t="e">
        <f t="shared" si="66"/>
        <v>#DIV/0!</v>
      </c>
      <c r="E93" s="19"/>
      <c r="F93" s="20" t="e">
        <f t="shared" si="65"/>
        <v>#DIV/0!</v>
      </c>
      <c r="G93" s="19"/>
      <c r="H93" s="20" t="e">
        <f t="shared" si="67"/>
        <v>#DIV/0!</v>
      </c>
      <c r="I93" s="19"/>
      <c r="J93" s="20" t="e">
        <f t="shared" si="68"/>
        <v>#DIV/0!</v>
      </c>
      <c r="K93" s="19"/>
      <c r="L93" s="20" t="e">
        <f t="shared" si="69"/>
        <v>#DIV/0!</v>
      </c>
    </row>
    <row r="94" spans="1:12" ht="24.95" hidden="1" customHeight="1" x14ac:dyDescent="0.25">
      <c r="A94" s="36" t="s">
        <v>39</v>
      </c>
      <c r="B94" s="37">
        <f>SUM(B95:B96)</f>
        <v>30370</v>
      </c>
      <c r="C94" s="37">
        <f>SUM(C95:C96)</f>
        <v>34242</v>
      </c>
      <c r="D94" s="38">
        <f t="shared" ref="D94" si="70">ROUND(C94/B94*100,1)</f>
        <v>112.7</v>
      </c>
      <c r="E94" s="37">
        <f>SUM(E95:E96)</f>
        <v>42833</v>
      </c>
      <c r="F94" s="38">
        <f t="shared" si="65"/>
        <v>125.1</v>
      </c>
      <c r="G94" s="37">
        <f>SUM(G95:G96)</f>
        <v>44118</v>
      </c>
      <c r="H94" s="38">
        <f t="shared" si="67"/>
        <v>103</v>
      </c>
      <c r="I94" s="37">
        <f>SUM(I95:I96)</f>
        <v>45442</v>
      </c>
      <c r="J94" s="38">
        <f t="shared" si="68"/>
        <v>103</v>
      </c>
      <c r="K94" s="37">
        <f>SUM(K95:K96)</f>
        <v>46805</v>
      </c>
      <c r="L94" s="38">
        <f t="shared" si="69"/>
        <v>103</v>
      </c>
    </row>
    <row r="95" spans="1:12" s="21" customFormat="1" ht="15" hidden="1" customHeight="1" x14ac:dyDescent="0.2">
      <c r="A95" s="17" t="s">
        <v>92</v>
      </c>
      <c r="B95" s="18">
        <v>30370</v>
      </c>
      <c r="C95" s="19">
        <v>34242</v>
      </c>
      <c r="D95" s="20">
        <f t="shared" si="66"/>
        <v>112.7</v>
      </c>
      <c r="E95" s="19">
        <v>42833</v>
      </c>
      <c r="F95" s="20">
        <f t="shared" si="65"/>
        <v>125.1</v>
      </c>
      <c r="G95" s="19">
        <v>44118</v>
      </c>
      <c r="H95" s="20">
        <f t="shared" ref="H95:H153" si="71">ROUND(G95/E95*100,1)</f>
        <v>103</v>
      </c>
      <c r="I95" s="19">
        <v>45442</v>
      </c>
      <c r="J95" s="20">
        <f t="shared" ref="J95:J152" si="72">ROUND(I95/G95*100,1)</f>
        <v>103</v>
      </c>
      <c r="K95" s="19">
        <v>46805</v>
      </c>
      <c r="L95" s="20">
        <f t="shared" ref="L95:L153" si="73">ROUND(K95/I95*100,1)</f>
        <v>103</v>
      </c>
    </row>
    <row r="96" spans="1:12" s="21" customFormat="1" ht="15" hidden="1" customHeight="1" x14ac:dyDescent="0.2">
      <c r="A96" s="17" t="s">
        <v>52</v>
      </c>
      <c r="B96" s="18"/>
      <c r="C96" s="19"/>
      <c r="D96" s="20" t="e">
        <f t="shared" si="66"/>
        <v>#DIV/0!</v>
      </c>
      <c r="E96" s="19"/>
      <c r="F96" s="20" t="e">
        <f t="shared" si="65"/>
        <v>#DIV/0!</v>
      </c>
      <c r="G96" s="19"/>
      <c r="H96" s="20" t="e">
        <f t="shared" si="71"/>
        <v>#DIV/0!</v>
      </c>
      <c r="I96" s="19"/>
      <c r="J96" s="20" t="e">
        <f t="shared" si="72"/>
        <v>#DIV/0!</v>
      </c>
      <c r="K96" s="19"/>
      <c r="L96" s="20" t="e">
        <f t="shared" si="73"/>
        <v>#DIV/0!</v>
      </c>
    </row>
    <row r="97" spans="1:12" ht="37.5" hidden="1" customHeight="1" x14ac:dyDescent="0.25">
      <c r="A97" s="36" t="s">
        <v>40</v>
      </c>
      <c r="B97" s="37">
        <f>SUM(B98:B99)</f>
        <v>13069</v>
      </c>
      <c r="C97" s="37">
        <f>SUM(C98:C99)</f>
        <v>15571</v>
      </c>
      <c r="D97" s="38">
        <f t="shared" si="66"/>
        <v>119.1</v>
      </c>
      <c r="E97" s="37">
        <f>SUM(E98:E99)</f>
        <v>19314</v>
      </c>
      <c r="F97" s="38">
        <f t="shared" si="65"/>
        <v>124</v>
      </c>
      <c r="G97" s="37">
        <f>SUM(G98:G99)</f>
        <v>20040</v>
      </c>
      <c r="H97" s="38">
        <f t="shared" si="71"/>
        <v>103.8</v>
      </c>
      <c r="I97" s="37">
        <f>SUM(I98:I99)</f>
        <v>20795</v>
      </c>
      <c r="J97" s="38">
        <f t="shared" si="72"/>
        <v>103.8</v>
      </c>
      <c r="K97" s="37">
        <f>SUM(K98:K99)</f>
        <v>21580</v>
      </c>
      <c r="L97" s="38">
        <f t="shared" si="73"/>
        <v>103.8</v>
      </c>
    </row>
    <row r="98" spans="1:12" s="21" customFormat="1" ht="15" hidden="1" customHeight="1" x14ac:dyDescent="0.2">
      <c r="A98" s="17" t="s">
        <v>93</v>
      </c>
      <c r="B98" s="18">
        <v>13069</v>
      </c>
      <c r="C98" s="19">
        <v>15263</v>
      </c>
      <c r="D98" s="20">
        <f t="shared" si="66"/>
        <v>116.8</v>
      </c>
      <c r="E98" s="19">
        <v>18150</v>
      </c>
      <c r="F98" s="20">
        <f t="shared" si="65"/>
        <v>118.9</v>
      </c>
      <c r="G98" s="19">
        <v>18876</v>
      </c>
      <c r="H98" s="20">
        <f t="shared" si="71"/>
        <v>104</v>
      </c>
      <c r="I98" s="19">
        <v>19631</v>
      </c>
      <c r="J98" s="20">
        <f t="shared" si="72"/>
        <v>104</v>
      </c>
      <c r="K98" s="19">
        <v>20416</v>
      </c>
      <c r="L98" s="20">
        <f t="shared" si="73"/>
        <v>104</v>
      </c>
    </row>
    <row r="99" spans="1:12" s="21" customFormat="1" ht="15" hidden="1" customHeight="1" x14ac:dyDescent="0.2">
      <c r="A99" s="17" t="s">
        <v>52</v>
      </c>
      <c r="B99" s="18"/>
      <c r="C99" s="19">
        <v>308</v>
      </c>
      <c r="D99" s="20" t="e">
        <f t="shared" si="66"/>
        <v>#DIV/0!</v>
      </c>
      <c r="E99" s="19">
        <v>1164</v>
      </c>
      <c r="F99" s="20">
        <f t="shared" si="65"/>
        <v>377.9</v>
      </c>
      <c r="G99" s="19">
        <v>1164</v>
      </c>
      <c r="H99" s="20">
        <f t="shared" si="71"/>
        <v>100</v>
      </c>
      <c r="I99" s="19">
        <v>1164</v>
      </c>
      <c r="J99" s="20">
        <f t="shared" si="72"/>
        <v>100</v>
      </c>
      <c r="K99" s="19">
        <v>1164</v>
      </c>
      <c r="L99" s="20">
        <f t="shared" si="73"/>
        <v>100</v>
      </c>
    </row>
    <row r="100" spans="1:12" ht="19.5" hidden="1" customHeight="1" x14ac:dyDescent="0.25">
      <c r="A100" s="36" t="s">
        <v>4</v>
      </c>
      <c r="B100" s="37">
        <f>SUM(B101:B103)</f>
        <v>56726</v>
      </c>
      <c r="C100" s="37">
        <f>SUM(C101:C103)</f>
        <v>69924</v>
      </c>
      <c r="D100" s="38">
        <f t="shared" ref="D100" si="74">ROUND(C100/B100*100,1)</f>
        <v>123.3</v>
      </c>
      <c r="E100" s="37">
        <f>SUM(E101:E103)</f>
        <v>52742</v>
      </c>
      <c r="F100" s="38">
        <f t="shared" si="65"/>
        <v>75.400000000000006</v>
      </c>
      <c r="G100" s="37">
        <f>SUM(G101:G103)</f>
        <v>52941</v>
      </c>
      <c r="H100" s="38">
        <f t="shared" ref="H100" si="75">ROUND(G100/E100*100,1)</f>
        <v>100.4</v>
      </c>
      <c r="I100" s="37">
        <f>SUM(I101:I103)</f>
        <v>55390</v>
      </c>
      <c r="J100" s="38">
        <f t="shared" ref="J100" si="76">ROUND(I100/G100*100,1)</f>
        <v>104.6</v>
      </c>
      <c r="K100" s="37">
        <f>SUM(K101:K103)</f>
        <v>56454</v>
      </c>
      <c r="L100" s="38">
        <f t="shared" ref="L100" si="77">ROUND(K100/I100*100,1)</f>
        <v>101.9</v>
      </c>
    </row>
    <row r="101" spans="1:12" s="21" customFormat="1" ht="15" hidden="1" customHeight="1" x14ac:dyDescent="0.2">
      <c r="A101" s="17" t="s">
        <v>94</v>
      </c>
      <c r="B101" s="18">
        <v>45460</v>
      </c>
      <c r="C101" s="18">
        <v>58695</v>
      </c>
      <c r="D101" s="20">
        <f t="shared" si="66"/>
        <v>129.1</v>
      </c>
      <c r="E101" s="19">
        <v>40520</v>
      </c>
      <c r="F101" s="20">
        <f t="shared" si="65"/>
        <v>69</v>
      </c>
      <c r="G101" s="19">
        <v>40548</v>
      </c>
      <c r="H101" s="20">
        <f t="shared" si="71"/>
        <v>100.1</v>
      </c>
      <c r="I101" s="19">
        <v>41580</v>
      </c>
      <c r="J101" s="20">
        <f t="shared" si="72"/>
        <v>102.5</v>
      </c>
      <c r="K101" s="19">
        <v>42624</v>
      </c>
      <c r="L101" s="20">
        <f t="shared" si="73"/>
        <v>102.5</v>
      </c>
    </row>
    <row r="102" spans="1:12" s="21" customFormat="1" ht="15" hidden="1" customHeight="1" x14ac:dyDescent="0.2">
      <c r="A102" s="17" t="s">
        <v>95</v>
      </c>
      <c r="B102" s="18">
        <v>8614</v>
      </c>
      <c r="C102" s="19">
        <v>8012</v>
      </c>
      <c r="D102" s="20">
        <f t="shared" si="66"/>
        <v>93</v>
      </c>
      <c r="E102" s="19">
        <v>10500</v>
      </c>
      <c r="F102" s="20">
        <f t="shared" si="65"/>
        <v>131.1</v>
      </c>
      <c r="G102" s="19">
        <v>10600</v>
      </c>
      <c r="H102" s="20">
        <f t="shared" si="71"/>
        <v>101</v>
      </c>
      <c r="I102" s="19">
        <v>12000</v>
      </c>
      <c r="J102" s="20">
        <f t="shared" si="72"/>
        <v>113.2</v>
      </c>
      <c r="K102" s="19">
        <v>12000</v>
      </c>
      <c r="L102" s="20">
        <f t="shared" si="73"/>
        <v>100</v>
      </c>
    </row>
    <row r="103" spans="1:12" s="21" customFormat="1" ht="15" hidden="1" customHeight="1" x14ac:dyDescent="0.2">
      <c r="A103" s="17" t="s">
        <v>96</v>
      </c>
      <c r="B103" s="18">
        <v>2652</v>
      </c>
      <c r="C103" s="19">
        <v>3217</v>
      </c>
      <c r="D103" s="20">
        <f t="shared" si="66"/>
        <v>121.3</v>
      </c>
      <c r="E103" s="19">
        <v>1722</v>
      </c>
      <c r="F103" s="20">
        <f t="shared" si="65"/>
        <v>53.5</v>
      </c>
      <c r="G103" s="19">
        <v>1793</v>
      </c>
      <c r="H103" s="20">
        <f t="shared" si="71"/>
        <v>104.1</v>
      </c>
      <c r="I103" s="19">
        <v>1810</v>
      </c>
      <c r="J103" s="20">
        <f t="shared" si="72"/>
        <v>100.9</v>
      </c>
      <c r="K103" s="19">
        <v>1830</v>
      </c>
      <c r="L103" s="20">
        <f t="shared" si="73"/>
        <v>101.1</v>
      </c>
    </row>
    <row r="104" spans="1:12" ht="24.95" hidden="1" customHeight="1" x14ac:dyDescent="0.25">
      <c r="A104" s="36" t="s">
        <v>41</v>
      </c>
      <c r="B104" s="37">
        <v>77538</v>
      </c>
      <c r="C104" s="37">
        <f>SUM(C105:C107)</f>
        <v>89984</v>
      </c>
      <c r="D104" s="38">
        <f t="shared" si="66"/>
        <v>116.1</v>
      </c>
      <c r="E104" s="37">
        <f>SUM(E105:E107)</f>
        <v>89422</v>
      </c>
      <c r="F104" s="38">
        <f t="shared" si="65"/>
        <v>99.4</v>
      </c>
      <c r="G104" s="37">
        <f>SUM(G105:G107)</f>
        <v>91422</v>
      </c>
      <c r="H104" s="38">
        <f t="shared" si="71"/>
        <v>102.2</v>
      </c>
      <c r="I104" s="37">
        <f>SUM(I105:I107)</f>
        <v>92422</v>
      </c>
      <c r="J104" s="38">
        <f t="shared" si="72"/>
        <v>101.1</v>
      </c>
      <c r="K104" s="37">
        <f>SUM(K105:K107)</f>
        <v>94422</v>
      </c>
      <c r="L104" s="38">
        <f t="shared" si="73"/>
        <v>102.2</v>
      </c>
    </row>
    <row r="105" spans="1:12" s="21" customFormat="1" ht="15" hidden="1" customHeight="1" x14ac:dyDescent="0.2">
      <c r="A105" s="17" t="s">
        <v>97</v>
      </c>
      <c r="B105" s="18">
        <v>23606</v>
      </c>
      <c r="C105" s="19">
        <v>19635</v>
      </c>
      <c r="D105" s="20">
        <f t="shared" si="66"/>
        <v>83.2</v>
      </c>
      <c r="E105" s="19">
        <v>18600</v>
      </c>
      <c r="F105" s="20">
        <f t="shared" si="65"/>
        <v>94.7</v>
      </c>
      <c r="G105" s="19">
        <v>18600</v>
      </c>
      <c r="H105" s="20">
        <f t="shared" si="71"/>
        <v>100</v>
      </c>
      <c r="I105" s="19">
        <v>18600</v>
      </c>
      <c r="J105" s="20">
        <f t="shared" si="72"/>
        <v>100</v>
      </c>
      <c r="K105" s="19">
        <v>18600</v>
      </c>
      <c r="L105" s="20">
        <f t="shared" si="73"/>
        <v>100</v>
      </c>
    </row>
    <row r="106" spans="1:12" s="21" customFormat="1" ht="15" hidden="1" customHeight="1" x14ac:dyDescent="0.2">
      <c r="A106" s="17" t="s">
        <v>115</v>
      </c>
      <c r="B106" s="18">
        <v>9357</v>
      </c>
      <c r="C106" s="19">
        <v>10822</v>
      </c>
      <c r="D106" s="20">
        <f t="shared" si="66"/>
        <v>115.7</v>
      </c>
      <c r="E106" s="19">
        <v>10822</v>
      </c>
      <c r="F106" s="20">
        <f t="shared" si="65"/>
        <v>100</v>
      </c>
      <c r="G106" s="19">
        <v>10822</v>
      </c>
      <c r="H106" s="20">
        <f t="shared" si="71"/>
        <v>100</v>
      </c>
      <c r="I106" s="19">
        <v>10822</v>
      </c>
      <c r="J106" s="20">
        <f t="shared" si="72"/>
        <v>100</v>
      </c>
      <c r="K106" s="19">
        <v>10822</v>
      </c>
      <c r="L106" s="20">
        <f t="shared" si="73"/>
        <v>100</v>
      </c>
    </row>
    <row r="107" spans="1:12" s="21" customFormat="1" ht="15" hidden="1" customHeight="1" x14ac:dyDescent="0.2">
      <c r="A107" s="17" t="s">
        <v>98</v>
      </c>
      <c r="B107" s="18">
        <v>48279</v>
      </c>
      <c r="C107" s="19">
        <v>59527</v>
      </c>
      <c r="D107" s="20">
        <f t="shared" si="66"/>
        <v>123.3</v>
      </c>
      <c r="E107" s="19">
        <v>60000</v>
      </c>
      <c r="F107" s="20">
        <f t="shared" si="65"/>
        <v>100.8</v>
      </c>
      <c r="G107" s="19">
        <v>62000</v>
      </c>
      <c r="H107" s="20">
        <f t="shared" si="71"/>
        <v>103.3</v>
      </c>
      <c r="I107" s="19">
        <v>63000</v>
      </c>
      <c r="J107" s="20">
        <f t="shared" si="72"/>
        <v>101.6</v>
      </c>
      <c r="K107" s="19">
        <v>65000</v>
      </c>
      <c r="L107" s="20">
        <f t="shared" si="73"/>
        <v>103.2</v>
      </c>
    </row>
    <row r="108" spans="1:12" ht="18" hidden="1" customHeight="1" x14ac:dyDescent="0.25">
      <c r="A108" s="36" t="s">
        <v>42</v>
      </c>
      <c r="B108" s="37">
        <v>17869</v>
      </c>
      <c r="C108" s="37">
        <f>SUM(C109:C111)</f>
        <v>33415</v>
      </c>
      <c r="D108" s="38">
        <f t="shared" ref="D108" si="78">ROUND(C108/B108*100,1)</f>
        <v>187</v>
      </c>
      <c r="E108" s="37">
        <f>SUM(E109:E111)</f>
        <v>22795</v>
      </c>
      <c r="F108" s="38">
        <f t="shared" si="65"/>
        <v>68.2</v>
      </c>
      <c r="G108" s="37">
        <f>SUM(G109:G111)</f>
        <v>22955</v>
      </c>
      <c r="H108" s="38">
        <f t="shared" ref="H108" si="79">ROUND(G108/E108*100,1)</f>
        <v>100.7</v>
      </c>
      <c r="I108" s="37">
        <f>SUM(I109:I111)</f>
        <v>23125</v>
      </c>
      <c r="J108" s="38">
        <f t="shared" ref="J108" si="80">ROUND(I108/G108*100,1)</f>
        <v>100.7</v>
      </c>
      <c r="K108" s="37">
        <f>SUM(K109:K111)</f>
        <v>23300</v>
      </c>
      <c r="L108" s="38">
        <f t="shared" ref="L108" si="81">ROUND(K108/I108*100,1)</f>
        <v>100.8</v>
      </c>
    </row>
    <row r="109" spans="1:12" s="21" customFormat="1" ht="15" hidden="1" customHeight="1" x14ac:dyDescent="0.2">
      <c r="A109" s="17" t="s">
        <v>99</v>
      </c>
      <c r="B109" s="19">
        <v>8512</v>
      </c>
      <c r="C109" s="19">
        <v>8486</v>
      </c>
      <c r="D109" s="20">
        <f t="shared" si="66"/>
        <v>99.7</v>
      </c>
      <c r="E109" s="19">
        <v>4275</v>
      </c>
      <c r="F109" s="20">
        <f t="shared" si="65"/>
        <v>50.4</v>
      </c>
      <c r="G109" s="19">
        <v>4065</v>
      </c>
      <c r="H109" s="20">
        <f t="shared" si="71"/>
        <v>95.1</v>
      </c>
      <c r="I109" s="19">
        <v>3855</v>
      </c>
      <c r="J109" s="20">
        <f t="shared" si="72"/>
        <v>94.8</v>
      </c>
      <c r="K109" s="19">
        <v>3645</v>
      </c>
      <c r="L109" s="20">
        <f t="shared" si="73"/>
        <v>94.6</v>
      </c>
    </row>
    <row r="110" spans="1:12" s="21" customFormat="1" ht="15" hidden="1" customHeight="1" x14ac:dyDescent="0.2">
      <c r="A110" s="17" t="s">
        <v>100</v>
      </c>
      <c r="B110" s="19">
        <v>12604</v>
      </c>
      <c r="C110" s="19">
        <v>19495</v>
      </c>
      <c r="D110" s="20">
        <f t="shared" si="66"/>
        <v>154.69999999999999</v>
      </c>
      <c r="E110" s="19">
        <v>18520</v>
      </c>
      <c r="F110" s="20">
        <f t="shared" si="65"/>
        <v>95</v>
      </c>
      <c r="G110" s="19">
        <v>18890</v>
      </c>
      <c r="H110" s="20">
        <f t="shared" si="71"/>
        <v>102</v>
      </c>
      <c r="I110" s="19">
        <v>19270</v>
      </c>
      <c r="J110" s="20">
        <f t="shared" si="72"/>
        <v>102</v>
      </c>
      <c r="K110" s="19">
        <v>19655</v>
      </c>
      <c r="L110" s="20">
        <f t="shared" si="73"/>
        <v>102</v>
      </c>
    </row>
    <row r="111" spans="1:12" s="21" customFormat="1" ht="15" hidden="1" customHeight="1" x14ac:dyDescent="0.2">
      <c r="A111" s="17" t="s">
        <v>114</v>
      </c>
      <c r="B111" s="19"/>
      <c r="C111" s="19">
        <v>5434</v>
      </c>
      <c r="D111" s="20" t="e">
        <f t="shared" si="66"/>
        <v>#DIV/0!</v>
      </c>
      <c r="E111" s="19"/>
      <c r="F111" s="20">
        <f t="shared" si="65"/>
        <v>0</v>
      </c>
      <c r="G111" s="19"/>
      <c r="H111" s="20" t="e">
        <f t="shared" si="71"/>
        <v>#DIV/0!</v>
      </c>
      <c r="I111" s="19"/>
      <c r="J111" s="20" t="e">
        <f t="shared" si="72"/>
        <v>#DIV/0!</v>
      </c>
      <c r="K111" s="19"/>
      <c r="L111" s="20" t="e">
        <f t="shared" si="73"/>
        <v>#DIV/0!</v>
      </c>
    </row>
    <row r="112" spans="1:12" ht="19.5" hidden="1" customHeight="1" x14ac:dyDescent="0.25">
      <c r="A112" s="36" t="s">
        <v>43</v>
      </c>
      <c r="B112" s="37">
        <f>SUM(B113:B115)</f>
        <v>25448</v>
      </c>
      <c r="C112" s="37">
        <f>SUM(C113:C115)</f>
        <v>40145</v>
      </c>
      <c r="D112" s="38">
        <f t="shared" si="66"/>
        <v>157.80000000000001</v>
      </c>
      <c r="E112" s="37">
        <f>SUM(E113:E115)</f>
        <v>38181</v>
      </c>
      <c r="F112" s="38">
        <f t="shared" si="65"/>
        <v>95.1</v>
      </c>
      <c r="G112" s="37">
        <f>SUM(G113:G115)</f>
        <v>40217</v>
      </c>
      <c r="H112" s="38">
        <f t="shared" si="71"/>
        <v>105.3</v>
      </c>
      <c r="I112" s="37">
        <f>SUM(I113:I115)</f>
        <v>40253</v>
      </c>
      <c r="J112" s="38">
        <f t="shared" si="72"/>
        <v>100.1</v>
      </c>
      <c r="K112" s="37">
        <f>SUM(K113:K115)</f>
        <v>42290</v>
      </c>
      <c r="L112" s="38">
        <f t="shared" si="73"/>
        <v>105.1</v>
      </c>
    </row>
    <row r="113" spans="1:12" s="21" customFormat="1" ht="15" hidden="1" customHeight="1" x14ac:dyDescent="0.2">
      <c r="A113" s="17" t="s">
        <v>101</v>
      </c>
      <c r="B113" s="19">
        <v>25448</v>
      </c>
      <c r="C113" s="19">
        <v>36000</v>
      </c>
      <c r="D113" s="20">
        <f t="shared" si="66"/>
        <v>141.5</v>
      </c>
      <c r="E113" s="19">
        <v>34000</v>
      </c>
      <c r="F113" s="20">
        <f t="shared" si="65"/>
        <v>94.4</v>
      </c>
      <c r="G113" s="19">
        <v>36000</v>
      </c>
      <c r="H113" s="20">
        <f t="shared" ref="H113:H116" si="82">ROUND(G113/E113*100,1)</f>
        <v>105.9</v>
      </c>
      <c r="I113" s="19">
        <v>36000</v>
      </c>
      <c r="J113" s="20">
        <f t="shared" ref="J113:J116" si="83">ROUND(I113/G113*100,1)</f>
        <v>100</v>
      </c>
      <c r="K113" s="19">
        <v>38000</v>
      </c>
      <c r="L113" s="20">
        <f t="shared" ref="L113:L116" si="84">ROUND(K113/I113*100,1)</f>
        <v>105.6</v>
      </c>
    </row>
    <row r="114" spans="1:12" s="21" customFormat="1" ht="15" hidden="1" customHeight="1" x14ac:dyDescent="0.2">
      <c r="A114" s="17" t="s">
        <v>102</v>
      </c>
      <c r="B114" s="19"/>
      <c r="C114" s="19">
        <v>3579</v>
      </c>
      <c r="D114" s="20" t="e">
        <f t="shared" si="66"/>
        <v>#DIV/0!</v>
      </c>
      <c r="E114" s="19">
        <v>3615</v>
      </c>
      <c r="F114" s="20">
        <f t="shared" si="65"/>
        <v>101</v>
      </c>
      <c r="G114" s="19">
        <v>3651</v>
      </c>
      <c r="H114" s="20">
        <f t="shared" si="82"/>
        <v>101</v>
      </c>
      <c r="I114" s="19">
        <v>3687</v>
      </c>
      <c r="J114" s="20">
        <f t="shared" si="83"/>
        <v>101</v>
      </c>
      <c r="K114" s="19">
        <v>3724</v>
      </c>
      <c r="L114" s="20">
        <f t="shared" si="84"/>
        <v>101</v>
      </c>
    </row>
    <row r="115" spans="1:12" s="21" customFormat="1" ht="15" hidden="1" customHeight="1" x14ac:dyDescent="0.2">
      <c r="A115" s="17" t="s">
        <v>103</v>
      </c>
      <c r="B115" s="19"/>
      <c r="C115" s="19">
        <v>566</v>
      </c>
      <c r="D115" s="20" t="e">
        <f t="shared" si="66"/>
        <v>#DIV/0!</v>
      </c>
      <c r="E115" s="19">
        <v>566</v>
      </c>
      <c r="F115" s="20">
        <f t="shared" si="65"/>
        <v>100</v>
      </c>
      <c r="G115" s="19">
        <v>566</v>
      </c>
      <c r="H115" s="20">
        <f t="shared" si="82"/>
        <v>100</v>
      </c>
      <c r="I115" s="19">
        <v>566</v>
      </c>
      <c r="J115" s="20">
        <f t="shared" si="83"/>
        <v>100</v>
      </c>
      <c r="K115" s="19">
        <v>566</v>
      </c>
      <c r="L115" s="20">
        <f t="shared" si="84"/>
        <v>100</v>
      </c>
    </row>
    <row r="116" spans="1:12" ht="19.5" hidden="1" customHeight="1" x14ac:dyDescent="0.25">
      <c r="A116" s="36" t="s">
        <v>9</v>
      </c>
      <c r="B116" s="37">
        <f>SUM(B117:B119)</f>
        <v>456260</v>
      </c>
      <c r="C116" s="37">
        <f>SUM(C117:C119)</f>
        <v>422580</v>
      </c>
      <c r="D116" s="38">
        <f t="shared" ref="D116" si="85">ROUND(C116/B116*100,1)</f>
        <v>92.6</v>
      </c>
      <c r="E116" s="37">
        <f>SUM(E117:E119)</f>
        <v>473579</v>
      </c>
      <c r="F116" s="38">
        <f t="shared" si="65"/>
        <v>112.1</v>
      </c>
      <c r="G116" s="37">
        <f>SUM(G117:G119)</f>
        <v>496859</v>
      </c>
      <c r="H116" s="38">
        <f t="shared" si="82"/>
        <v>104.9</v>
      </c>
      <c r="I116" s="37">
        <f>SUM(I117:I119)</f>
        <v>521292</v>
      </c>
      <c r="J116" s="38">
        <f t="shared" si="83"/>
        <v>104.9</v>
      </c>
      <c r="K116" s="37">
        <f>SUM(K117:K119)</f>
        <v>546911</v>
      </c>
      <c r="L116" s="38">
        <f t="shared" si="84"/>
        <v>104.9</v>
      </c>
    </row>
    <row r="117" spans="1:12" s="21" customFormat="1" ht="15" hidden="1" customHeight="1" x14ac:dyDescent="0.2">
      <c r="A117" s="17" t="s">
        <v>104</v>
      </c>
      <c r="B117" s="19">
        <v>10188</v>
      </c>
      <c r="C117" s="19">
        <v>13557</v>
      </c>
      <c r="D117" s="56">
        <f t="shared" si="66"/>
        <v>133.1</v>
      </c>
      <c r="E117" s="19">
        <v>13986</v>
      </c>
      <c r="F117" s="20">
        <f t="shared" si="65"/>
        <v>103.2</v>
      </c>
      <c r="G117" s="19">
        <v>14601</v>
      </c>
      <c r="H117" s="20">
        <f t="shared" si="71"/>
        <v>104.4</v>
      </c>
      <c r="I117" s="19">
        <v>15214</v>
      </c>
      <c r="J117" s="20">
        <f t="shared" si="72"/>
        <v>104.2</v>
      </c>
      <c r="K117" s="19">
        <v>15868</v>
      </c>
      <c r="L117" s="20">
        <f t="shared" si="73"/>
        <v>104.3</v>
      </c>
    </row>
    <row r="118" spans="1:12" s="21" customFormat="1" ht="15" hidden="1" customHeight="1" x14ac:dyDescent="0.2">
      <c r="A118" s="17" t="s">
        <v>105</v>
      </c>
      <c r="B118" s="24">
        <v>6141</v>
      </c>
      <c r="C118" s="24">
        <v>6020</v>
      </c>
      <c r="D118" s="22">
        <f t="shared" si="66"/>
        <v>98</v>
      </c>
      <c r="E118" s="19">
        <v>6278</v>
      </c>
      <c r="F118" s="20">
        <f t="shared" si="65"/>
        <v>104.3</v>
      </c>
      <c r="G118" s="19">
        <v>6278</v>
      </c>
      <c r="H118" s="20">
        <f t="shared" si="71"/>
        <v>100</v>
      </c>
      <c r="I118" s="19">
        <v>6278</v>
      </c>
      <c r="J118" s="20">
        <f t="shared" si="72"/>
        <v>100</v>
      </c>
      <c r="K118" s="19">
        <v>6278</v>
      </c>
      <c r="L118" s="20">
        <f t="shared" si="73"/>
        <v>100</v>
      </c>
    </row>
    <row r="119" spans="1:12" s="21" customFormat="1" ht="15" hidden="1" customHeight="1" x14ac:dyDescent="0.2">
      <c r="A119" s="17" t="s">
        <v>9</v>
      </c>
      <c r="B119" s="24">
        <v>439931</v>
      </c>
      <c r="C119" s="24">
        <v>403003</v>
      </c>
      <c r="D119" s="22">
        <f t="shared" si="66"/>
        <v>91.6</v>
      </c>
      <c r="E119" s="19">
        <v>453315</v>
      </c>
      <c r="F119" s="20">
        <f t="shared" si="65"/>
        <v>112.5</v>
      </c>
      <c r="G119" s="19">
        <v>475980</v>
      </c>
      <c r="H119" s="20">
        <f t="shared" si="71"/>
        <v>105</v>
      </c>
      <c r="I119" s="19">
        <v>499800</v>
      </c>
      <c r="J119" s="20">
        <f t="shared" si="72"/>
        <v>105</v>
      </c>
      <c r="K119" s="19">
        <v>524765</v>
      </c>
      <c r="L119" s="20">
        <f t="shared" si="73"/>
        <v>105</v>
      </c>
    </row>
    <row r="120" spans="1:12" ht="18.75" hidden="1" customHeight="1" x14ac:dyDescent="0.25">
      <c r="A120" s="26" t="s">
        <v>8</v>
      </c>
      <c r="B120" s="29"/>
      <c r="C120" s="30"/>
      <c r="D120" s="28"/>
      <c r="E120" s="30"/>
      <c r="F120" s="28"/>
      <c r="G120" s="30"/>
      <c r="H120" s="28"/>
      <c r="I120" s="30"/>
      <c r="J120" s="28"/>
      <c r="K120" s="30"/>
      <c r="L120" s="28"/>
    </row>
    <row r="121" spans="1:12" ht="36.75" hidden="1" x14ac:dyDescent="0.25">
      <c r="A121" s="36" t="s">
        <v>44</v>
      </c>
      <c r="B121" s="37">
        <f>SUM(B122:B124)</f>
        <v>147977</v>
      </c>
      <c r="C121" s="37">
        <f>SUM(C122:C124)</f>
        <v>182157</v>
      </c>
      <c r="D121" s="38">
        <f t="shared" si="66"/>
        <v>123.1</v>
      </c>
      <c r="E121" s="37">
        <f>SUM(E122:E124)</f>
        <v>175100</v>
      </c>
      <c r="F121" s="38">
        <f>ROUND(E121/C121*100,1)</f>
        <v>96.1</v>
      </c>
      <c r="G121" s="37">
        <f>SUM(G122:G124)</f>
        <v>175100</v>
      </c>
      <c r="H121" s="38">
        <f t="shared" ref="H121" si="86">ROUND(G121/E121*100,1)</f>
        <v>100</v>
      </c>
      <c r="I121" s="37">
        <f>SUM(I122:I124)</f>
        <v>175100</v>
      </c>
      <c r="J121" s="38">
        <f t="shared" ref="J121" si="87">ROUND(I121/G121*100,1)</f>
        <v>100</v>
      </c>
      <c r="K121" s="37">
        <f>SUM(K122:K124)</f>
        <v>175100</v>
      </c>
      <c r="L121" s="38">
        <f t="shared" ref="L121" si="88">ROUND(K121/I121*100,1)</f>
        <v>100</v>
      </c>
    </row>
    <row r="122" spans="1:12" s="21" customFormat="1" ht="15" hidden="1" customHeight="1" x14ac:dyDescent="0.2">
      <c r="A122" s="17" t="s">
        <v>106</v>
      </c>
      <c r="B122" s="55">
        <v>14458</v>
      </c>
      <c r="C122" s="55">
        <v>14150</v>
      </c>
      <c r="D122" s="20">
        <f t="shared" si="66"/>
        <v>97.9</v>
      </c>
      <c r="E122" s="19">
        <v>14150</v>
      </c>
      <c r="F122" s="20">
        <f>ROUND(E122/C122*100,1)</f>
        <v>100</v>
      </c>
      <c r="G122" s="19">
        <v>14150</v>
      </c>
      <c r="H122" s="20">
        <f t="shared" si="71"/>
        <v>100</v>
      </c>
      <c r="I122" s="19">
        <v>14150</v>
      </c>
      <c r="J122" s="20">
        <f t="shared" si="72"/>
        <v>100</v>
      </c>
      <c r="K122" s="19">
        <v>14150</v>
      </c>
      <c r="L122" s="20">
        <f t="shared" si="73"/>
        <v>100</v>
      </c>
    </row>
    <row r="123" spans="1:12" s="21" customFormat="1" ht="15" hidden="1" customHeight="1" x14ac:dyDescent="0.2">
      <c r="A123" s="17" t="s">
        <v>107</v>
      </c>
      <c r="B123" s="24">
        <v>23438</v>
      </c>
      <c r="C123" s="24">
        <v>25510</v>
      </c>
      <c r="D123" s="22">
        <f t="shared" si="66"/>
        <v>108.8</v>
      </c>
      <c r="E123" s="19">
        <v>18450</v>
      </c>
      <c r="F123" s="20">
        <f>ROUND(E123/C123*100,1)</f>
        <v>72.3</v>
      </c>
      <c r="G123" s="19">
        <v>18450</v>
      </c>
      <c r="H123" s="20">
        <f t="shared" si="71"/>
        <v>100</v>
      </c>
      <c r="I123" s="19">
        <v>18450</v>
      </c>
      <c r="J123" s="20">
        <f t="shared" si="72"/>
        <v>100</v>
      </c>
      <c r="K123" s="19">
        <v>18450</v>
      </c>
      <c r="L123" s="20">
        <f t="shared" si="73"/>
        <v>100</v>
      </c>
    </row>
    <row r="124" spans="1:12" s="21" customFormat="1" ht="15" hidden="1" customHeight="1" x14ac:dyDescent="0.2">
      <c r="A124" s="17" t="s">
        <v>9</v>
      </c>
      <c r="B124" s="24">
        <v>110081</v>
      </c>
      <c r="C124" s="24">
        <v>142497</v>
      </c>
      <c r="D124" s="22">
        <f t="shared" si="66"/>
        <v>129.4</v>
      </c>
      <c r="E124" s="19">
        <v>142500</v>
      </c>
      <c r="F124" s="20">
        <f>ROUND(E124/C124*100,1)</f>
        <v>100</v>
      </c>
      <c r="G124" s="19">
        <v>142500</v>
      </c>
      <c r="H124" s="20">
        <f t="shared" si="71"/>
        <v>100</v>
      </c>
      <c r="I124" s="19">
        <v>142500</v>
      </c>
      <c r="J124" s="20">
        <f t="shared" si="72"/>
        <v>100</v>
      </c>
      <c r="K124" s="19">
        <v>142500</v>
      </c>
      <c r="L124" s="20">
        <f t="shared" si="73"/>
        <v>100</v>
      </c>
    </row>
    <row r="125" spans="1:12" ht="24.95" hidden="1" customHeight="1" x14ac:dyDescent="0.25">
      <c r="A125" s="36" t="s">
        <v>45</v>
      </c>
      <c r="B125" s="39">
        <f>ROUND(B127+B130+B133,1)</f>
        <v>777389</v>
      </c>
      <c r="C125" s="39">
        <f>ROUND(C127+C130+C133,1)</f>
        <v>839322</v>
      </c>
      <c r="D125" s="37">
        <f t="shared" si="66"/>
        <v>108</v>
      </c>
      <c r="E125" s="39">
        <f>ROUND(E127+E130+E133,1)</f>
        <v>834930</v>
      </c>
      <c r="F125" s="37">
        <f>ROUND(E125/C125*100,1)</f>
        <v>99.5</v>
      </c>
      <c r="G125" s="39">
        <f>ROUND(G127+G130+G133,1)</f>
        <v>864945</v>
      </c>
      <c r="H125" s="37">
        <f t="shared" si="71"/>
        <v>103.6</v>
      </c>
      <c r="I125" s="39">
        <f>ROUND(I127+I130+I133,1)</f>
        <v>899170</v>
      </c>
      <c r="J125" s="37">
        <f t="shared" si="72"/>
        <v>104</v>
      </c>
      <c r="K125" s="39">
        <f>ROUND(K127+K130+K133,1)</f>
        <v>929286</v>
      </c>
      <c r="L125" s="37">
        <f t="shared" si="73"/>
        <v>103.3</v>
      </c>
    </row>
    <row r="126" spans="1:12" s="49" customFormat="1" ht="16.5" hidden="1" customHeight="1" x14ac:dyDescent="0.2">
      <c r="A126" s="46" t="s">
        <v>5</v>
      </c>
      <c r="B126" s="47"/>
      <c r="C126" s="48"/>
      <c r="D126" s="42"/>
      <c r="E126" s="48"/>
      <c r="F126" s="42"/>
      <c r="G126" s="48"/>
      <c r="H126" s="42"/>
      <c r="I126" s="48"/>
      <c r="J126" s="42"/>
      <c r="K126" s="48"/>
      <c r="L126" s="42"/>
    </row>
    <row r="127" spans="1:12" s="49" customFormat="1" ht="17.25" hidden="1" customHeight="1" x14ac:dyDescent="0.2">
      <c r="A127" s="46" t="s">
        <v>46</v>
      </c>
      <c r="B127" s="37">
        <f>SUM(B128:B129)</f>
        <v>396287</v>
      </c>
      <c r="C127" s="37">
        <f>SUM(C128:C129)</f>
        <v>483017</v>
      </c>
      <c r="D127" s="42">
        <f t="shared" si="66"/>
        <v>121.9</v>
      </c>
      <c r="E127" s="37">
        <f t="shared" ref="E127:K127" si="89">SUM(E128:E129)</f>
        <v>504184</v>
      </c>
      <c r="F127" s="42">
        <f t="shared" ref="F127:F136" si="90">ROUND(E127/C127*100,1)</f>
        <v>104.4</v>
      </c>
      <c r="G127" s="37">
        <f t="shared" si="89"/>
        <v>529747</v>
      </c>
      <c r="H127" s="42">
        <f t="shared" si="71"/>
        <v>105.1</v>
      </c>
      <c r="I127" s="37">
        <f t="shared" si="89"/>
        <v>555582</v>
      </c>
      <c r="J127" s="42">
        <f t="shared" si="72"/>
        <v>104.9</v>
      </c>
      <c r="K127" s="37">
        <f t="shared" si="89"/>
        <v>577364</v>
      </c>
      <c r="L127" s="42">
        <f t="shared" si="73"/>
        <v>103.9</v>
      </c>
    </row>
    <row r="128" spans="1:12" s="21" customFormat="1" ht="15" hidden="1" customHeight="1" x14ac:dyDescent="0.2">
      <c r="A128" s="59" t="s">
        <v>109</v>
      </c>
      <c r="B128" s="60">
        <v>284397</v>
      </c>
      <c r="C128" s="60">
        <v>349374</v>
      </c>
      <c r="D128" s="20">
        <f t="shared" si="66"/>
        <v>122.8</v>
      </c>
      <c r="E128" s="19">
        <v>366532</v>
      </c>
      <c r="F128" s="20">
        <f t="shared" si="90"/>
        <v>104.9</v>
      </c>
      <c r="G128" s="19">
        <v>387967</v>
      </c>
      <c r="H128" s="20">
        <f t="shared" si="71"/>
        <v>105.8</v>
      </c>
      <c r="I128" s="19">
        <v>409547</v>
      </c>
      <c r="J128" s="20">
        <f t="shared" si="72"/>
        <v>105.6</v>
      </c>
      <c r="K128" s="19">
        <v>426949</v>
      </c>
      <c r="L128" s="20">
        <f t="shared" si="73"/>
        <v>104.2</v>
      </c>
    </row>
    <row r="129" spans="1:12" s="21" customFormat="1" ht="15" hidden="1" customHeight="1" x14ac:dyDescent="0.2">
      <c r="A129" s="59" t="s">
        <v>108</v>
      </c>
      <c r="B129" s="60">
        <v>111890</v>
      </c>
      <c r="C129" s="60">
        <v>133643</v>
      </c>
      <c r="D129" s="20">
        <f t="shared" si="66"/>
        <v>119.4</v>
      </c>
      <c r="E129" s="19">
        <v>137652</v>
      </c>
      <c r="F129" s="20">
        <f t="shared" si="90"/>
        <v>103</v>
      </c>
      <c r="G129" s="19">
        <v>141780</v>
      </c>
      <c r="H129" s="20">
        <f t="shared" si="71"/>
        <v>103</v>
      </c>
      <c r="I129" s="19">
        <v>146035</v>
      </c>
      <c r="J129" s="20">
        <f t="shared" si="72"/>
        <v>103</v>
      </c>
      <c r="K129" s="19">
        <v>150415</v>
      </c>
      <c r="L129" s="20">
        <f t="shared" si="73"/>
        <v>103</v>
      </c>
    </row>
    <row r="130" spans="1:12" s="49" customFormat="1" ht="24.95" hidden="1" customHeight="1" x14ac:dyDescent="0.2">
      <c r="A130" s="50" t="s">
        <v>47</v>
      </c>
      <c r="B130" s="37">
        <f>SUM(B131:B132)</f>
        <v>339604</v>
      </c>
      <c r="C130" s="37">
        <f>SUM(C131:C132)</f>
        <v>313187</v>
      </c>
      <c r="D130" s="42">
        <f t="shared" ref="D130" si="91">ROUND(C130/B130*100,1)</f>
        <v>92.2</v>
      </c>
      <c r="E130" s="37">
        <f t="shared" ref="E130" si="92">SUM(E131:E132)</f>
        <v>280724</v>
      </c>
      <c r="F130" s="42">
        <f t="shared" si="90"/>
        <v>89.6</v>
      </c>
      <c r="G130" s="37">
        <f t="shared" ref="G130" si="93">SUM(G131:G132)</f>
        <v>283412</v>
      </c>
      <c r="H130" s="42">
        <f t="shared" ref="H130" si="94">ROUND(G130/E130*100,1)</f>
        <v>101</v>
      </c>
      <c r="I130" s="37">
        <f t="shared" ref="I130" si="95">SUM(I131:I132)</f>
        <v>289509</v>
      </c>
      <c r="J130" s="42">
        <f t="shared" ref="J130" si="96">ROUND(I130/G130*100,1)</f>
        <v>102.2</v>
      </c>
      <c r="K130" s="37">
        <f t="shared" ref="K130" si="97">SUM(K131:K132)</f>
        <v>297744</v>
      </c>
      <c r="L130" s="42">
        <f t="shared" ref="L130" si="98">ROUND(K130/I130*100,1)</f>
        <v>102.8</v>
      </c>
    </row>
    <row r="131" spans="1:12" s="21" customFormat="1" ht="22.5" hidden="1" x14ac:dyDescent="0.2">
      <c r="A131" s="17" t="s">
        <v>110</v>
      </c>
      <c r="B131" s="60">
        <v>222120</v>
      </c>
      <c r="C131" s="60">
        <v>209886</v>
      </c>
      <c r="D131" s="20">
        <f t="shared" si="66"/>
        <v>94.5</v>
      </c>
      <c r="E131" s="19">
        <v>191116</v>
      </c>
      <c r="F131" s="20">
        <f t="shared" si="90"/>
        <v>91.1</v>
      </c>
      <c r="G131" s="19">
        <v>191116</v>
      </c>
      <c r="H131" s="20">
        <f t="shared" si="71"/>
        <v>100</v>
      </c>
      <c r="I131" s="19">
        <v>193983</v>
      </c>
      <c r="J131" s="20">
        <f t="shared" si="72"/>
        <v>101.5</v>
      </c>
      <c r="K131" s="19">
        <v>198397</v>
      </c>
      <c r="L131" s="20">
        <f t="shared" si="73"/>
        <v>102.3</v>
      </c>
    </row>
    <row r="132" spans="1:12" s="21" customFormat="1" ht="15" hidden="1" customHeight="1" x14ac:dyDescent="0.2">
      <c r="A132" s="17" t="s">
        <v>111</v>
      </c>
      <c r="B132" s="60">
        <v>117484</v>
      </c>
      <c r="C132" s="60">
        <v>103301</v>
      </c>
      <c r="D132" s="20">
        <f t="shared" si="66"/>
        <v>87.9</v>
      </c>
      <c r="E132" s="19">
        <v>89608</v>
      </c>
      <c r="F132" s="20">
        <f t="shared" si="90"/>
        <v>86.7</v>
      </c>
      <c r="G132" s="19">
        <v>92296</v>
      </c>
      <c r="H132" s="20">
        <f t="shared" si="71"/>
        <v>103</v>
      </c>
      <c r="I132" s="19">
        <v>95526</v>
      </c>
      <c r="J132" s="20">
        <f t="shared" si="72"/>
        <v>103.5</v>
      </c>
      <c r="K132" s="19">
        <v>99347</v>
      </c>
      <c r="L132" s="20">
        <f t="shared" si="73"/>
        <v>104</v>
      </c>
    </row>
    <row r="133" spans="1:12" s="49" customFormat="1" ht="24.95" hidden="1" customHeight="1" x14ac:dyDescent="0.2">
      <c r="A133" s="50" t="s">
        <v>48</v>
      </c>
      <c r="B133" s="37">
        <f>SUM(B134:B135)</f>
        <v>41498</v>
      </c>
      <c r="C133" s="37">
        <f>SUM(C134:C135)</f>
        <v>43118</v>
      </c>
      <c r="D133" s="42">
        <f t="shared" si="66"/>
        <v>103.9</v>
      </c>
      <c r="E133" s="37">
        <f t="shared" ref="E133" si="99">SUM(E134:E135)</f>
        <v>50022</v>
      </c>
      <c r="F133" s="42">
        <f t="shared" si="90"/>
        <v>116</v>
      </c>
      <c r="G133" s="37">
        <f t="shared" ref="G133" si="100">SUM(G134:G135)</f>
        <v>51786</v>
      </c>
      <c r="H133" s="42">
        <f t="shared" si="71"/>
        <v>103.5</v>
      </c>
      <c r="I133" s="37">
        <f t="shared" ref="I133" si="101">SUM(I134:I135)</f>
        <v>54079</v>
      </c>
      <c r="J133" s="42">
        <f t="shared" si="72"/>
        <v>104.4</v>
      </c>
      <c r="K133" s="37">
        <f t="shared" ref="K133" si="102">SUM(K134:K135)</f>
        <v>54178</v>
      </c>
      <c r="L133" s="42">
        <f t="shared" si="73"/>
        <v>100.2</v>
      </c>
    </row>
    <row r="134" spans="1:12" s="21" customFormat="1" ht="15" hidden="1" customHeight="1" x14ac:dyDescent="0.2">
      <c r="A134" s="17" t="s">
        <v>112</v>
      </c>
      <c r="B134" s="61">
        <v>13175</v>
      </c>
      <c r="C134" s="61">
        <v>14440</v>
      </c>
      <c r="D134" s="20">
        <f t="shared" si="66"/>
        <v>109.6</v>
      </c>
      <c r="E134" s="19">
        <v>16297</v>
      </c>
      <c r="F134" s="20">
        <f t="shared" si="90"/>
        <v>112.9</v>
      </c>
      <c r="G134" s="19">
        <v>17316</v>
      </c>
      <c r="H134" s="20">
        <f t="shared" si="71"/>
        <v>106.3</v>
      </c>
      <c r="I134" s="19">
        <v>18339</v>
      </c>
      <c r="J134" s="20">
        <f t="shared" si="72"/>
        <v>105.9</v>
      </c>
      <c r="K134" s="19">
        <v>18339</v>
      </c>
      <c r="L134" s="20">
        <f t="shared" si="73"/>
        <v>100</v>
      </c>
    </row>
    <row r="135" spans="1:12" s="21" customFormat="1" ht="15" hidden="1" customHeight="1" x14ac:dyDescent="0.2">
      <c r="A135" s="17" t="s">
        <v>113</v>
      </c>
      <c r="B135" s="61">
        <v>28323</v>
      </c>
      <c r="C135" s="61">
        <v>28678</v>
      </c>
      <c r="D135" s="20">
        <f t="shared" si="66"/>
        <v>101.3</v>
      </c>
      <c r="E135" s="19">
        <v>33725</v>
      </c>
      <c r="F135" s="20">
        <f t="shared" si="90"/>
        <v>117.6</v>
      </c>
      <c r="G135" s="19">
        <v>34470</v>
      </c>
      <c r="H135" s="20">
        <f t="shared" si="71"/>
        <v>102.2</v>
      </c>
      <c r="I135" s="19">
        <v>35740</v>
      </c>
      <c r="J135" s="20">
        <f t="shared" si="72"/>
        <v>103.7</v>
      </c>
      <c r="K135" s="19">
        <v>35839</v>
      </c>
      <c r="L135" s="20">
        <f t="shared" si="73"/>
        <v>100.3</v>
      </c>
    </row>
    <row r="136" spans="1:12" ht="17.25" hidden="1" customHeight="1" x14ac:dyDescent="0.25">
      <c r="A136" s="36" t="s">
        <v>6</v>
      </c>
      <c r="B136" s="39">
        <f>B8-B125-B121</f>
        <v>1310175</v>
      </c>
      <c r="C136" s="39">
        <f>C8-C125-C121</f>
        <v>1321990</v>
      </c>
      <c r="D136" s="37">
        <f>ROUND(C136/B136*100,1)</f>
        <v>100.9</v>
      </c>
      <c r="E136" s="39">
        <f>E8-E125-E121</f>
        <v>1350542</v>
      </c>
      <c r="F136" s="37">
        <f t="shared" si="90"/>
        <v>102.2</v>
      </c>
      <c r="G136" s="39">
        <f>G8-G125-G121</f>
        <v>1414190</v>
      </c>
      <c r="H136" s="37">
        <f t="shared" si="71"/>
        <v>104.7</v>
      </c>
      <c r="I136" s="39">
        <f>I8-I125-I121</f>
        <v>1477479</v>
      </c>
      <c r="J136" s="37">
        <f t="shared" si="72"/>
        <v>104.5</v>
      </c>
      <c r="K136" s="39">
        <f>K8-K125-K121</f>
        <v>1545010</v>
      </c>
      <c r="L136" s="37">
        <f t="shared" si="73"/>
        <v>104.6</v>
      </c>
    </row>
    <row r="137" spans="1:12" ht="9.75" hidden="1" customHeight="1" x14ac:dyDescent="0.25">
      <c r="A137" s="9"/>
      <c r="B137" s="13"/>
      <c r="C137" s="14"/>
      <c r="D137" s="8"/>
      <c r="E137" s="14"/>
      <c r="F137" s="8"/>
      <c r="G137" s="14"/>
      <c r="H137" s="8"/>
      <c r="I137" s="14"/>
      <c r="J137" s="8"/>
      <c r="K137" s="14"/>
      <c r="L137" s="8"/>
    </row>
    <row r="138" spans="1:12" ht="17.25" customHeight="1" x14ac:dyDescent="0.25">
      <c r="A138" s="44" t="s">
        <v>50</v>
      </c>
      <c r="B138" s="13"/>
      <c r="C138" s="14"/>
      <c r="D138" s="8"/>
      <c r="E138" s="14"/>
      <c r="F138" s="8"/>
      <c r="G138" s="14"/>
      <c r="H138" s="8"/>
      <c r="I138" s="14"/>
      <c r="J138" s="8"/>
      <c r="K138" s="14"/>
      <c r="L138" s="8"/>
    </row>
    <row r="139" spans="1:12" ht="12" customHeight="1" x14ac:dyDescent="0.25">
      <c r="A139" s="45" t="s">
        <v>49</v>
      </c>
      <c r="B139" s="13"/>
      <c r="C139" s="14"/>
      <c r="D139" s="8"/>
      <c r="E139" s="14"/>
      <c r="F139" s="8"/>
      <c r="G139" s="14"/>
      <c r="H139" s="8"/>
      <c r="I139" s="14"/>
      <c r="J139" s="8"/>
      <c r="K139" s="14"/>
      <c r="L139" s="8"/>
    </row>
    <row r="140" spans="1:12" s="25" customFormat="1" ht="18" hidden="1" customHeight="1" x14ac:dyDescent="0.2">
      <c r="A140" s="58" t="s">
        <v>71</v>
      </c>
      <c r="B140" s="41">
        <v>1497643</v>
      </c>
      <c r="C140" s="41">
        <v>1521939</v>
      </c>
      <c r="D140" s="42">
        <f t="shared" ref="D140:D153" si="103">ROUND(C140/B140*100,1)</f>
        <v>101.6</v>
      </c>
      <c r="E140" s="41">
        <v>1537598</v>
      </c>
      <c r="F140" s="42">
        <f t="shared" ref="F140:F162" si="104">ROUND(E140/C140*100,1)</f>
        <v>101</v>
      </c>
      <c r="G140" s="41">
        <v>1587706</v>
      </c>
      <c r="H140" s="42">
        <f t="shared" si="71"/>
        <v>103.3</v>
      </c>
      <c r="I140" s="41">
        <v>1649477</v>
      </c>
      <c r="J140" s="42">
        <f t="shared" si="72"/>
        <v>103.9</v>
      </c>
      <c r="K140" s="41">
        <v>1714087</v>
      </c>
      <c r="L140" s="42">
        <f t="shared" si="73"/>
        <v>103.9</v>
      </c>
    </row>
    <row r="141" spans="1:12" s="25" customFormat="1" ht="15" hidden="1" customHeight="1" x14ac:dyDescent="0.2">
      <c r="A141" s="58" t="s">
        <v>72</v>
      </c>
      <c r="B141" s="41">
        <v>29753</v>
      </c>
      <c r="C141" s="41">
        <v>32010</v>
      </c>
      <c r="D141" s="42">
        <f t="shared" si="103"/>
        <v>107.6</v>
      </c>
      <c r="E141" s="41">
        <v>32279</v>
      </c>
      <c r="F141" s="42">
        <f t="shared" si="104"/>
        <v>100.8</v>
      </c>
      <c r="G141" s="41">
        <v>33722</v>
      </c>
      <c r="H141" s="42">
        <f t="shared" si="71"/>
        <v>104.5</v>
      </c>
      <c r="I141" s="41">
        <v>35455</v>
      </c>
      <c r="J141" s="42">
        <f t="shared" si="72"/>
        <v>105.1</v>
      </c>
      <c r="K141" s="41">
        <v>37274</v>
      </c>
      <c r="L141" s="42">
        <f t="shared" si="73"/>
        <v>105.1</v>
      </c>
    </row>
    <row r="142" spans="1:12" s="25" customFormat="1" ht="15.75" hidden="1" customHeight="1" x14ac:dyDescent="0.2">
      <c r="A142" s="58" t="s">
        <v>73</v>
      </c>
      <c r="B142" s="41">
        <v>21841</v>
      </c>
      <c r="C142" s="41">
        <v>31633</v>
      </c>
      <c r="D142" s="42">
        <f t="shared" si="103"/>
        <v>144.80000000000001</v>
      </c>
      <c r="E142" s="41">
        <v>33007</v>
      </c>
      <c r="F142" s="42">
        <f t="shared" si="104"/>
        <v>104.3</v>
      </c>
      <c r="G142" s="41">
        <v>34235</v>
      </c>
      <c r="H142" s="42">
        <f t="shared" si="71"/>
        <v>103.7</v>
      </c>
      <c r="I142" s="41">
        <v>35500</v>
      </c>
      <c r="J142" s="42">
        <f t="shared" si="72"/>
        <v>103.7</v>
      </c>
      <c r="K142" s="41">
        <v>36841</v>
      </c>
      <c r="L142" s="42">
        <f t="shared" si="73"/>
        <v>103.8</v>
      </c>
    </row>
    <row r="143" spans="1:12" s="25" customFormat="1" ht="13.5" hidden="1" customHeight="1" x14ac:dyDescent="0.2">
      <c r="A143" s="58" t="s">
        <v>74</v>
      </c>
      <c r="B143" s="41">
        <v>211372</v>
      </c>
      <c r="C143" s="41">
        <v>203412</v>
      </c>
      <c r="D143" s="42">
        <f t="shared" si="103"/>
        <v>96.2</v>
      </c>
      <c r="E143" s="41">
        <v>196642</v>
      </c>
      <c r="F143" s="42">
        <f t="shared" si="104"/>
        <v>96.7</v>
      </c>
      <c r="G143" s="41">
        <v>204632</v>
      </c>
      <c r="H143" s="48">
        <f t="shared" si="71"/>
        <v>104.1</v>
      </c>
      <c r="I143" s="41">
        <v>212361</v>
      </c>
      <c r="J143" s="42">
        <f t="shared" si="72"/>
        <v>103.8</v>
      </c>
      <c r="K143" s="41">
        <v>220163</v>
      </c>
      <c r="L143" s="42">
        <f t="shared" si="73"/>
        <v>103.7</v>
      </c>
    </row>
    <row r="144" spans="1:12" s="25" customFormat="1" ht="16.5" hidden="1" customHeight="1" x14ac:dyDescent="0.2">
      <c r="A144" s="58" t="s">
        <v>75</v>
      </c>
      <c r="B144" s="41">
        <v>27359</v>
      </c>
      <c r="C144" s="41">
        <v>80382</v>
      </c>
      <c r="D144" s="42">
        <f t="shared" si="103"/>
        <v>293.8</v>
      </c>
      <c r="E144" s="41">
        <v>81062</v>
      </c>
      <c r="F144" s="42">
        <f t="shared" si="104"/>
        <v>100.8</v>
      </c>
      <c r="G144" s="41">
        <v>82371</v>
      </c>
      <c r="H144" s="42">
        <f t="shared" si="71"/>
        <v>101.6</v>
      </c>
      <c r="I144" s="41">
        <v>83732</v>
      </c>
      <c r="J144" s="42">
        <f t="shared" si="72"/>
        <v>101.7</v>
      </c>
      <c r="K144" s="41">
        <v>84427</v>
      </c>
      <c r="L144" s="42">
        <f t="shared" si="73"/>
        <v>100.8</v>
      </c>
    </row>
    <row r="145" spans="1:12" s="25" customFormat="1" ht="15" hidden="1" customHeight="1" x14ac:dyDescent="0.2">
      <c r="A145" s="58" t="s">
        <v>76</v>
      </c>
      <c r="B145" s="41">
        <v>22331</v>
      </c>
      <c r="C145" s="41">
        <v>30972</v>
      </c>
      <c r="D145" s="42">
        <f t="shared" si="103"/>
        <v>138.69999999999999</v>
      </c>
      <c r="E145" s="41">
        <v>31351</v>
      </c>
      <c r="F145" s="42">
        <f t="shared" si="104"/>
        <v>101.2</v>
      </c>
      <c r="G145" s="41">
        <v>33842</v>
      </c>
      <c r="H145" s="42">
        <f t="shared" si="71"/>
        <v>107.9</v>
      </c>
      <c r="I145" s="41">
        <v>36916</v>
      </c>
      <c r="J145" s="42">
        <f t="shared" si="72"/>
        <v>109.1</v>
      </c>
      <c r="K145" s="41">
        <v>39482</v>
      </c>
      <c r="L145" s="42">
        <f t="shared" si="73"/>
        <v>107</v>
      </c>
    </row>
    <row r="146" spans="1:12" s="25" customFormat="1" ht="14.25" hidden="1" customHeight="1" x14ac:dyDescent="0.2">
      <c r="A146" s="58" t="s">
        <v>77</v>
      </c>
      <c r="B146" s="41">
        <v>210566</v>
      </c>
      <c r="C146" s="41">
        <v>196605</v>
      </c>
      <c r="D146" s="42">
        <f t="shared" si="103"/>
        <v>93.4</v>
      </c>
      <c r="E146" s="41">
        <v>193276</v>
      </c>
      <c r="F146" s="42">
        <f t="shared" si="104"/>
        <v>98.3</v>
      </c>
      <c r="G146" s="41">
        <v>211992</v>
      </c>
      <c r="H146" s="42">
        <f t="shared" si="71"/>
        <v>109.7</v>
      </c>
      <c r="I146" s="41">
        <v>220335</v>
      </c>
      <c r="J146" s="42">
        <f t="shared" si="72"/>
        <v>103.9</v>
      </c>
      <c r="K146" s="41">
        <v>229014</v>
      </c>
      <c r="L146" s="42">
        <f t="shared" si="73"/>
        <v>103.9</v>
      </c>
    </row>
    <row r="147" spans="1:12" s="25" customFormat="1" ht="14.25" hidden="1" customHeight="1" x14ac:dyDescent="0.2">
      <c r="A147" s="58" t="s">
        <v>78</v>
      </c>
      <c r="B147" s="41">
        <v>24907</v>
      </c>
      <c r="C147" s="41">
        <v>35316</v>
      </c>
      <c r="D147" s="42">
        <f t="shared" si="103"/>
        <v>141.80000000000001</v>
      </c>
      <c r="E147" s="41">
        <v>37129</v>
      </c>
      <c r="F147" s="42">
        <f t="shared" si="104"/>
        <v>105.1</v>
      </c>
      <c r="G147" s="41">
        <v>38848</v>
      </c>
      <c r="H147" s="42">
        <f t="shared" si="71"/>
        <v>104.6</v>
      </c>
      <c r="I147" s="41">
        <v>40647</v>
      </c>
      <c r="J147" s="42">
        <f t="shared" si="72"/>
        <v>104.6</v>
      </c>
      <c r="K147" s="41">
        <v>42541</v>
      </c>
      <c r="L147" s="42">
        <f t="shared" si="73"/>
        <v>104.7</v>
      </c>
    </row>
    <row r="148" spans="1:12" s="25" customFormat="1" ht="15.75" hidden="1" customHeight="1" x14ac:dyDescent="0.2">
      <c r="A148" s="58" t="s">
        <v>79</v>
      </c>
      <c r="B148" s="41">
        <v>2397</v>
      </c>
      <c r="C148" s="41">
        <v>14392</v>
      </c>
      <c r="D148" s="42">
        <f t="shared" si="103"/>
        <v>600.4</v>
      </c>
      <c r="E148" s="41">
        <v>15747</v>
      </c>
      <c r="F148" s="42">
        <f t="shared" si="104"/>
        <v>109.4</v>
      </c>
      <c r="G148" s="41">
        <v>16240</v>
      </c>
      <c r="H148" s="42">
        <f t="shared" si="71"/>
        <v>103.1</v>
      </c>
      <c r="I148" s="41">
        <v>16753</v>
      </c>
      <c r="J148" s="42">
        <f t="shared" si="72"/>
        <v>103.2</v>
      </c>
      <c r="K148" s="41">
        <v>17286</v>
      </c>
      <c r="L148" s="42">
        <f t="shared" si="73"/>
        <v>103.2</v>
      </c>
    </row>
    <row r="149" spans="1:12" s="25" customFormat="1" ht="17.25" hidden="1" customHeight="1" x14ac:dyDescent="0.2">
      <c r="A149" s="58" t="s">
        <v>80</v>
      </c>
      <c r="B149" s="41">
        <v>37199</v>
      </c>
      <c r="C149" s="41">
        <v>43332</v>
      </c>
      <c r="D149" s="42">
        <f t="shared" si="103"/>
        <v>116.5</v>
      </c>
      <c r="E149" s="41">
        <v>43828</v>
      </c>
      <c r="F149" s="42">
        <f t="shared" si="104"/>
        <v>101.1</v>
      </c>
      <c r="G149" s="41">
        <v>43979</v>
      </c>
      <c r="H149" s="42">
        <f t="shared" si="71"/>
        <v>100.3</v>
      </c>
      <c r="I149" s="41">
        <v>44137</v>
      </c>
      <c r="J149" s="42">
        <f t="shared" si="72"/>
        <v>100.4</v>
      </c>
      <c r="K149" s="41">
        <v>44301</v>
      </c>
      <c r="L149" s="42">
        <f t="shared" si="73"/>
        <v>100.4</v>
      </c>
    </row>
    <row r="150" spans="1:12" s="25" customFormat="1" ht="15.75" hidden="1" customHeight="1" x14ac:dyDescent="0.2">
      <c r="A150" s="58" t="s">
        <v>81</v>
      </c>
      <c r="B150" s="41">
        <v>24421</v>
      </c>
      <c r="C150" s="41">
        <v>22250</v>
      </c>
      <c r="D150" s="42">
        <f t="shared" si="103"/>
        <v>91.1</v>
      </c>
      <c r="E150" s="41">
        <v>23188</v>
      </c>
      <c r="F150" s="42">
        <f t="shared" si="104"/>
        <v>104.2</v>
      </c>
      <c r="G150" s="41">
        <v>24669</v>
      </c>
      <c r="H150" s="42">
        <f t="shared" si="71"/>
        <v>106.4</v>
      </c>
      <c r="I150" s="41">
        <v>26927</v>
      </c>
      <c r="J150" s="42">
        <f t="shared" si="72"/>
        <v>109.2</v>
      </c>
      <c r="K150" s="41">
        <v>27837</v>
      </c>
      <c r="L150" s="42">
        <f t="shared" si="73"/>
        <v>103.4</v>
      </c>
    </row>
    <row r="151" spans="1:12" s="25" customFormat="1" ht="15" hidden="1" customHeight="1" x14ac:dyDescent="0.2">
      <c r="A151" s="58" t="s">
        <v>82</v>
      </c>
      <c r="B151" s="41">
        <v>45777</v>
      </c>
      <c r="C151" s="41">
        <v>51572</v>
      </c>
      <c r="D151" s="42">
        <f t="shared" si="103"/>
        <v>112.7</v>
      </c>
      <c r="E151" s="41">
        <v>53586</v>
      </c>
      <c r="F151" s="42">
        <f t="shared" si="104"/>
        <v>103.9</v>
      </c>
      <c r="G151" s="41">
        <v>56180</v>
      </c>
      <c r="H151" s="42">
        <f t="shared" si="71"/>
        <v>104.8</v>
      </c>
      <c r="I151" s="41">
        <v>58878</v>
      </c>
      <c r="J151" s="42">
        <f t="shared" si="72"/>
        <v>104.8</v>
      </c>
      <c r="K151" s="41">
        <v>61667</v>
      </c>
      <c r="L151" s="42">
        <f t="shared" si="73"/>
        <v>104.7</v>
      </c>
    </row>
    <row r="152" spans="1:12" s="25" customFormat="1" ht="16.5" hidden="1" customHeight="1" x14ac:dyDescent="0.2">
      <c r="A152" s="58" t="s">
        <v>83</v>
      </c>
      <c r="B152" s="41">
        <v>1769</v>
      </c>
      <c r="C152" s="41">
        <v>3382</v>
      </c>
      <c r="D152" s="42">
        <f t="shared" si="103"/>
        <v>191.2</v>
      </c>
      <c r="E152" s="41">
        <v>2994</v>
      </c>
      <c r="F152" s="42">
        <f t="shared" si="104"/>
        <v>88.5</v>
      </c>
      <c r="G152" s="41">
        <v>3432</v>
      </c>
      <c r="H152" s="42">
        <f t="shared" si="71"/>
        <v>114.6</v>
      </c>
      <c r="I152" s="41">
        <v>3493</v>
      </c>
      <c r="J152" s="42">
        <f t="shared" si="72"/>
        <v>101.8</v>
      </c>
      <c r="K152" s="41">
        <v>3553</v>
      </c>
      <c r="L152" s="42">
        <f t="shared" si="73"/>
        <v>101.7</v>
      </c>
    </row>
    <row r="153" spans="1:12" s="25" customFormat="1" ht="17.25" hidden="1" customHeight="1" x14ac:dyDescent="0.2">
      <c r="A153" s="58" t="s">
        <v>84</v>
      </c>
      <c r="B153" s="41">
        <v>26945</v>
      </c>
      <c r="C153" s="41">
        <v>31559</v>
      </c>
      <c r="D153" s="42">
        <f t="shared" si="103"/>
        <v>117.1</v>
      </c>
      <c r="E153" s="41">
        <v>33104</v>
      </c>
      <c r="F153" s="42">
        <f t="shared" si="104"/>
        <v>104.9</v>
      </c>
      <c r="G153" s="41">
        <v>34458</v>
      </c>
      <c r="H153" s="42">
        <f t="shared" si="71"/>
        <v>104.1</v>
      </c>
      <c r="I153" s="41">
        <v>36986</v>
      </c>
      <c r="J153" s="42">
        <f>ROUND(I153/G153*100,1)</f>
        <v>107.3</v>
      </c>
      <c r="K153" s="41">
        <v>39186</v>
      </c>
      <c r="L153" s="42">
        <f t="shared" si="73"/>
        <v>105.9</v>
      </c>
    </row>
    <row r="154" spans="1:12" s="25" customFormat="1" ht="12.75" customHeight="1" x14ac:dyDescent="0.2">
      <c r="A154" s="58" t="s">
        <v>85</v>
      </c>
      <c r="B154" s="41">
        <v>51261</v>
      </c>
      <c r="C154" s="41">
        <v>44713</v>
      </c>
      <c r="D154" s="42">
        <f t="shared" ref="D154:D160" si="105">ROUND(C154/B154*100,1)</f>
        <v>87.2</v>
      </c>
      <c r="E154" s="41">
        <v>45781</v>
      </c>
      <c r="F154" s="42">
        <f t="shared" si="104"/>
        <v>102.4</v>
      </c>
      <c r="G154" s="41">
        <v>47929</v>
      </c>
      <c r="H154" s="42">
        <f t="shared" ref="H154:H160" si="106">ROUND(G154/E154*100,1)</f>
        <v>104.7</v>
      </c>
      <c r="I154" s="41">
        <v>50152</v>
      </c>
      <c r="J154" s="42">
        <f t="shared" ref="J154:J160" si="107">ROUND(I154/G154*100,1)</f>
        <v>104.6</v>
      </c>
      <c r="K154" s="41">
        <v>51737</v>
      </c>
      <c r="L154" s="42">
        <f t="shared" ref="L154:L160" si="108">ROUND(K154/I154*100,1)</f>
        <v>103.2</v>
      </c>
    </row>
    <row r="155" spans="1:12" s="25" customFormat="1" ht="14.25" hidden="1" customHeight="1" x14ac:dyDescent="0.2">
      <c r="A155" s="43" t="s">
        <v>63</v>
      </c>
      <c r="B155" s="41"/>
      <c r="C155" s="41"/>
      <c r="D155" s="42" t="e">
        <f t="shared" si="105"/>
        <v>#DIV/0!</v>
      </c>
      <c r="E155" s="41"/>
      <c r="F155" s="42" t="e">
        <f t="shared" si="104"/>
        <v>#DIV/0!</v>
      </c>
      <c r="G155" s="41"/>
      <c r="H155" s="42" t="e">
        <f t="shared" si="106"/>
        <v>#DIV/0!</v>
      </c>
      <c r="I155" s="41"/>
      <c r="J155" s="42" t="e">
        <f t="shared" si="107"/>
        <v>#DIV/0!</v>
      </c>
      <c r="K155" s="41"/>
      <c r="L155" s="42" t="e">
        <f t="shared" si="108"/>
        <v>#DIV/0!</v>
      </c>
    </row>
    <row r="156" spans="1:12" s="25" customFormat="1" ht="14.25" hidden="1" customHeight="1" x14ac:dyDescent="0.2">
      <c r="A156" s="43" t="s">
        <v>63</v>
      </c>
      <c r="B156" s="41"/>
      <c r="C156" s="41"/>
      <c r="D156" s="42" t="e">
        <f t="shared" si="105"/>
        <v>#DIV/0!</v>
      </c>
      <c r="E156" s="41"/>
      <c r="F156" s="42" t="e">
        <f t="shared" si="104"/>
        <v>#DIV/0!</v>
      </c>
      <c r="G156" s="41"/>
      <c r="H156" s="42" t="e">
        <f t="shared" si="106"/>
        <v>#DIV/0!</v>
      </c>
      <c r="I156" s="41"/>
      <c r="J156" s="42" t="e">
        <f t="shared" si="107"/>
        <v>#DIV/0!</v>
      </c>
      <c r="K156" s="41"/>
      <c r="L156" s="42" t="e">
        <f t="shared" si="108"/>
        <v>#DIV/0!</v>
      </c>
    </row>
    <row r="157" spans="1:12" s="25" customFormat="1" ht="12.75" hidden="1" customHeight="1" x14ac:dyDescent="0.2">
      <c r="A157" s="43" t="s">
        <v>63</v>
      </c>
      <c r="B157" s="41"/>
      <c r="C157" s="41"/>
      <c r="D157" s="42" t="e">
        <f t="shared" si="105"/>
        <v>#DIV/0!</v>
      </c>
      <c r="E157" s="41"/>
      <c r="F157" s="42" t="e">
        <f t="shared" si="104"/>
        <v>#DIV/0!</v>
      </c>
      <c r="G157" s="41"/>
      <c r="H157" s="42" t="e">
        <f t="shared" si="106"/>
        <v>#DIV/0!</v>
      </c>
      <c r="I157" s="41"/>
      <c r="J157" s="42" t="e">
        <f t="shared" si="107"/>
        <v>#DIV/0!</v>
      </c>
      <c r="K157" s="41"/>
      <c r="L157" s="42" t="e">
        <f t="shared" si="108"/>
        <v>#DIV/0!</v>
      </c>
    </row>
    <row r="158" spans="1:12" s="25" customFormat="1" ht="12.75" hidden="1" customHeight="1" x14ac:dyDescent="0.2">
      <c r="A158" s="43" t="s">
        <v>63</v>
      </c>
      <c r="B158" s="41"/>
      <c r="C158" s="41"/>
      <c r="D158" s="42" t="e">
        <f t="shared" si="105"/>
        <v>#DIV/0!</v>
      </c>
      <c r="E158" s="41"/>
      <c r="F158" s="42" t="e">
        <f t="shared" si="104"/>
        <v>#DIV/0!</v>
      </c>
      <c r="G158" s="41"/>
      <c r="H158" s="42" t="e">
        <f t="shared" si="106"/>
        <v>#DIV/0!</v>
      </c>
      <c r="I158" s="41"/>
      <c r="J158" s="42" t="e">
        <f t="shared" si="107"/>
        <v>#DIV/0!</v>
      </c>
      <c r="K158" s="41"/>
      <c r="L158" s="42" t="e">
        <f t="shared" si="108"/>
        <v>#DIV/0!</v>
      </c>
    </row>
    <row r="159" spans="1:12" s="25" customFormat="1" ht="12" hidden="1" customHeight="1" x14ac:dyDescent="0.2">
      <c r="A159" s="43" t="s">
        <v>63</v>
      </c>
      <c r="B159" s="41"/>
      <c r="C159" s="41"/>
      <c r="D159" s="42" t="e">
        <f t="shared" si="105"/>
        <v>#DIV/0!</v>
      </c>
      <c r="E159" s="41"/>
      <c r="F159" s="42" t="e">
        <f t="shared" si="104"/>
        <v>#DIV/0!</v>
      </c>
      <c r="G159" s="41"/>
      <c r="H159" s="42" t="e">
        <f t="shared" si="106"/>
        <v>#DIV/0!</v>
      </c>
      <c r="I159" s="41"/>
      <c r="J159" s="42" t="e">
        <f t="shared" si="107"/>
        <v>#DIV/0!</v>
      </c>
      <c r="K159" s="41"/>
      <c r="L159" s="42" t="e">
        <f t="shared" si="108"/>
        <v>#DIV/0!</v>
      </c>
    </row>
    <row r="160" spans="1:12" s="25" customFormat="1" ht="12.75" hidden="1" customHeight="1" x14ac:dyDescent="0.2">
      <c r="A160" s="43" t="s">
        <v>63</v>
      </c>
      <c r="B160" s="41"/>
      <c r="C160" s="41"/>
      <c r="D160" s="42" t="e">
        <f t="shared" si="105"/>
        <v>#DIV/0!</v>
      </c>
      <c r="E160" s="41"/>
      <c r="F160" s="42" t="e">
        <f t="shared" si="104"/>
        <v>#DIV/0!</v>
      </c>
      <c r="G160" s="41"/>
      <c r="H160" s="42" t="e">
        <f t="shared" si="106"/>
        <v>#DIV/0!</v>
      </c>
      <c r="I160" s="41"/>
      <c r="J160" s="42" t="e">
        <f t="shared" si="107"/>
        <v>#DIV/0!</v>
      </c>
      <c r="K160" s="41"/>
      <c r="L160" s="42" t="e">
        <f t="shared" si="108"/>
        <v>#DIV/0!</v>
      </c>
    </row>
    <row r="161" spans="1:17" s="25" customFormat="1" ht="12" hidden="1" customHeight="1" x14ac:dyDescent="0.2">
      <c r="A161" s="43" t="s">
        <v>63</v>
      </c>
      <c r="B161" s="41"/>
      <c r="C161" s="41"/>
      <c r="D161" s="42" t="e">
        <f t="shared" ref="D161:D162" si="109">ROUND(C161/B161*100,1)</f>
        <v>#DIV/0!</v>
      </c>
      <c r="E161" s="41"/>
      <c r="F161" s="42" t="e">
        <f t="shared" si="104"/>
        <v>#DIV/0!</v>
      </c>
      <c r="G161" s="41"/>
      <c r="H161" s="42" t="e">
        <f t="shared" ref="H161:H162" si="110">ROUND(G161/E161*100,1)</f>
        <v>#DIV/0!</v>
      </c>
      <c r="I161" s="41"/>
      <c r="J161" s="42" t="e">
        <f t="shared" ref="J161:J162" si="111">ROUND(I161/G161*100,1)</f>
        <v>#DIV/0!</v>
      </c>
      <c r="K161" s="41"/>
      <c r="L161" s="42" t="e">
        <f t="shared" ref="L161:L162" si="112">ROUND(K161/I161*100,1)</f>
        <v>#DIV/0!</v>
      </c>
    </row>
    <row r="162" spans="1:17" s="25" customFormat="1" ht="12" hidden="1" customHeight="1" x14ac:dyDescent="0.2">
      <c r="A162" s="43" t="s">
        <v>63</v>
      </c>
      <c r="B162" s="41"/>
      <c r="C162" s="41"/>
      <c r="D162" s="42" t="e">
        <f t="shared" si="109"/>
        <v>#DIV/0!</v>
      </c>
      <c r="E162" s="41"/>
      <c r="F162" s="42" t="e">
        <f t="shared" si="104"/>
        <v>#DIV/0!</v>
      </c>
      <c r="G162" s="41"/>
      <c r="H162" s="42" t="e">
        <f t="shared" si="110"/>
        <v>#DIV/0!</v>
      </c>
      <c r="I162" s="41"/>
      <c r="J162" s="42" t="e">
        <f t="shared" si="111"/>
        <v>#DIV/0!</v>
      </c>
      <c r="K162" s="41"/>
      <c r="L162" s="42" t="e">
        <f t="shared" si="112"/>
        <v>#DIV/0!</v>
      </c>
    </row>
    <row r="163" spans="1:17" ht="94.5" customHeight="1" x14ac:dyDescent="0.25">
      <c r="A163" s="63" t="s">
        <v>69</v>
      </c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"/>
    </row>
    <row r="164" spans="1:17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</sheetData>
  <sheetProtection insertColumns="0" insertRows="0" insertHyperlinks="0" deleteColumns="0" deleteRows="0" sort="0" autoFilter="0" pivotTables="0"/>
  <mergeCells count="11">
    <mergeCell ref="K1:L1"/>
    <mergeCell ref="A163:K163"/>
    <mergeCell ref="A2:K2"/>
    <mergeCell ref="A3:K3"/>
    <mergeCell ref="C4:D4"/>
    <mergeCell ref="K6:L6"/>
    <mergeCell ref="A6:A7"/>
    <mergeCell ref="C6:D6"/>
    <mergeCell ref="E6:F6"/>
    <mergeCell ref="G6:H6"/>
    <mergeCell ref="I6:J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0" orientation="portrait" horizontalDpi="180" verticalDpi="180" r:id="rId1"/>
  <headerFooter>
    <oddFooter>&amp;C&amp;P&amp;R&amp;F]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0"/>
  <sheetViews>
    <sheetView view="pageBreakPreview" topLeftCell="A7" zoomScaleNormal="100" zoomScaleSheetLayoutView="100" workbookViewId="0">
      <pane xSplit="1" ySplit="8" topLeftCell="B15" activePane="bottomRight" state="frozen"/>
      <selection activeCell="A7" sqref="A7"/>
      <selection pane="topRight" activeCell="B7" sqref="B7"/>
      <selection pane="bottomLeft" activeCell="A15" sqref="A15"/>
      <selection pane="bottomRight" activeCell="A16" sqref="A16:XFD16"/>
    </sheetView>
  </sheetViews>
  <sheetFormatPr defaultRowHeight="15" x14ac:dyDescent="0.25"/>
  <cols>
    <col min="1" max="1" width="39.5703125" style="3" customWidth="1"/>
    <col min="2" max="3" width="12.7109375" style="3" customWidth="1"/>
    <col min="4" max="4" width="10.7109375" style="3" customWidth="1"/>
    <col min="5" max="5" width="12.7109375" style="3" customWidth="1"/>
    <col min="6" max="6" width="10.5703125" style="3" customWidth="1"/>
    <col min="7" max="7" width="10.7109375" style="3" customWidth="1"/>
    <col min="8" max="8" width="9.7109375" style="3" customWidth="1"/>
    <col min="9" max="9" width="10.85546875" style="3" customWidth="1"/>
    <col min="10" max="10" width="11" style="3" customWidth="1"/>
    <col min="11" max="11" width="12.7109375" style="3" customWidth="1"/>
    <col min="12" max="12" width="10.5703125" style="3" customWidth="1"/>
    <col min="13" max="16384" width="9.140625" style="3"/>
  </cols>
  <sheetData>
    <row r="1" spans="1:14" x14ac:dyDescent="0.25">
      <c r="K1" s="62" t="s">
        <v>70</v>
      </c>
      <c r="L1" s="62"/>
    </row>
    <row r="2" spans="1:14" ht="25.5" customHeight="1" x14ac:dyDescent="0.25">
      <c r="A2" s="64" t="s">
        <v>55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4" ht="18.75" customHeight="1" x14ac:dyDescent="0.25">
      <c r="A3" s="64" t="s">
        <v>116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4" ht="9.75" customHeight="1" x14ac:dyDescent="0.25">
      <c r="A4" s="16"/>
      <c r="B4" s="16"/>
      <c r="C4" s="71" t="s">
        <v>56</v>
      </c>
      <c r="D4" s="71"/>
      <c r="E4" s="16"/>
      <c r="F4" s="16"/>
      <c r="G4" s="16"/>
      <c r="H4" s="16"/>
      <c r="I4" s="16"/>
      <c r="J4" s="16"/>
      <c r="K4" s="1"/>
      <c r="L4" s="1"/>
      <c r="M4" s="1"/>
      <c r="N4" s="1"/>
    </row>
    <row r="6" spans="1:14" ht="31.5" customHeight="1" x14ac:dyDescent="0.25">
      <c r="A6" s="68" t="s">
        <v>7</v>
      </c>
      <c r="B6" s="57" t="s">
        <v>64</v>
      </c>
      <c r="C6" s="69" t="s">
        <v>66</v>
      </c>
      <c r="D6" s="70"/>
      <c r="E6" s="66" t="s">
        <v>67</v>
      </c>
      <c r="F6" s="67"/>
      <c r="G6" s="66" t="s">
        <v>62</v>
      </c>
      <c r="H6" s="67"/>
      <c r="I6" s="66" t="s">
        <v>65</v>
      </c>
      <c r="J6" s="67"/>
      <c r="K6" s="66" t="s">
        <v>68</v>
      </c>
      <c r="L6" s="67"/>
    </row>
    <row r="7" spans="1:14" ht="45" x14ac:dyDescent="0.25">
      <c r="A7" s="68"/>
      <c r="B7" s="15" t="s">
        <v>57</v>
      </c>
      <c r="C7" s="15" t="s">
        <v>57</v>
      </c>
      <c r="D7" s="15" t="s">
        <v>10</v>
      </c>
      <c r="E7" s="15" t="s">
        <v>57</v>
      </c>
      <c r="F7" s="15" t="s">
        <v>10</v>
      </c>
      <c r="G7" s="15" t="s">
        <v>57</v>
      </c>
      <c r="H7" s="15" t="s">
        <v>10</v>
      </c>
      <c r="I7" s="15" t="s">
        <v>57</v>
      </c>
      <c r="J7" s="15" t="s">
        <v>10</v>
      </c>
      <c r="K7" s="15" t="s">
        <v>57</v>
      </c>
      <c r="L7" s="15" t="s">
        <v>10</v>
      </c>
    </row>
    <row r="8" spans="1:14" ht="18.75" hidden="1" customHeight="1" x14ac:dyDescent="0.25">
      <c r="A8" s="51" t="s">
        <v>51</v>
      </c>
      <c r="B8" s="40">
        <f>SUM(B140:B162)</f>
        <v>7454</v>
      </c>
      <c r="C8" s="40">
        <f>SUM(C140:C162)</f>
        <v>7250</v>
      </c>
      <c r="D8" s="40">
        <f>ROUND(C8/B8*100,1)</f>
        <v>97.3</v>
      </c>
      <c r="E8" s="40">
        <f>SUM(E140:E162)</f>
        <v>7137</v>
      </c>
      <c r="F8" s="40">
        <f>ROUND(E8/C8*100,1)</f>
        <v>98.4</v>
      </c>
      <c r="G8" s="40">
        <f>SUM(G140:G162)</f>
        <v>7163</v>
      </c>
      <c r="H8" s="40">
        <f>ROUND(G8/E8*100,1)</f>
        <v>100.4</v>
      </c>
      <c r="I8" s="40">
        <f>SUM(I140:I162)</f>
        <v>7188</v>
      </c>
      <c r="J8" s="40">
        <f>ROUND(I8/G8*100,1)</f>
        <v>100.3</v>
      </c>
      <c r="K8" s="40">
        <f>SUM(K140:K162)</f>
        <v>7193</v>
      </c>
      <c r="L8" s="40">
        <f>ROUND(K8/I8*100,1)</f>
        <v>100.1</v>
      </c>
    </row>
    <row r="9" spans="1:14" ht="13.5" hidden="1" customHeight="1" x14ac:dyDescent="0.25">
      <c r="A9" s="7" t="s">
        <v>13</v>
      </c>
      <c r="B9" s="23">
        <f>B8-B10</f>
        <v>0</v>
      </c>
      <c r="C9" s="23">
        <f>C8-C10</f>
        <v>0</v>
      </c>
      <c r="D9" s="23">
        <f>D8-D10</f>
        <v>0</v>
      </c>
      <c r="E9" s="23">
        <f t="shared" ref="E9:L9" si="0">E8-E10</f>
        <v>0</v>
      </c>
      <c r="F9" s="23">
        <f t="shared" si="0"/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</row>
    <row r="10" spans="1:14" ht="11.25" hidden="1" customHeight="1" x14ac:dyDescent="0.25">
      <c r="A10" s="7" t="s">
        <v>14</v>
      </c>
      <c r="B10" s="23">
        <f>ROUND(SUM(B16+B20+B23)+SUM(B94+B97+B100+B104+B108+B112+B116)+B125,1)</f>
        <v>7454</v>
      </c>
      <c r="C10" s="23">
        <f>ROUND(SUM(C16+C20+C23)+SUM(C94+C97+C100+C104+C108+C112+C116)+C125,1)</f>
        <v>7250</v>
      </c>
      <c r="D10" s="23">
        <f>ROUND(C10/B10*100,1)</f>
        <v>97.3</v>
      </c>
      <c r="E10" s="23">
        <f>ROUND(SUM(E16+E20+E23)+SUM(E94+E97+E100+E104+E108+E112+E116)+E125,1)</f>
        <v>7137</v>
      </c>
      <c r="F10" s="23">
        <f>ROUND(E10/C10*100,1)</f>
        <v>98.4</v>
      </c>
      <c r="G10" s="20">
        <f>ROUND(SUM(G16+G20+G23)+SUM(G94+G97+G100+G104+G108+G112+G116)+G125,1)</f>
        <v>7163</v>
      </c>
      <c r="H10" s="20">
        <f>ROUND(G10/E10*100,1)</f>
        <v>100.4</v>
      </c>
      <c r="I10" s="20">
        <f>ROUND(SUM(I16+I20+I23)+SUM(I94+I97+I100+I104+I108+I112+I116)+I125,1)</f>
        <v>7188</v>
      </c>
      <c r="J10" s="20">
        <f>ROUND(I10/G10*100,1)</f>
        <v>100.3</v>
      </c>
      <c r="K10" s="20">
        <f>ROUND(SUM(K16+K20+K23)+SUM(K94+K97+K100+K104+K108+K112+K116)+K125,1)</f>
        <v>7193</v>
      </c>
      <c r="L10" s="20">
        <f>ROUND(K10/I10*100,1)</f>
        <v>100.1</v>
      </c>
    </row>
    <row r="11" spans="1:14" ht="12.75" hidden="1" customHeight="1" x14ac:dyDescent="0.25">
      <c r="A11" s="7" t="s">
        <v>15</v>
      </c>
      <c r="B11" s="23">
        <f>B8-B12</f>
        <v>0</v>
      </c>
      <c r="C11" s="23">
        <f>C8-C12</f>
        <v>0</v>
      </c>
      <c r="D11" s="23">
        <f>D8-D12</f>
        <v>0</v>
      </c>
      <c r="E11" s="23">
        <f t="shared" ref="E11:L11" si="1">E8-E12</f>
        <v>0</v>
      </c>
      <c r="F11" s="23">
        <f t="shared" si="1"/>
        <v>0</v>
      </c>
      <c r="G11" s="20">
        <f t="shared" si="1"/>
        <v>0</v>
      </c>
      <c r="H11" s="20">
        <f t="shared" si="1"/>
        <v>0</v>
      </c>
      <c r="I11" s="20">
        <f>I8-I12</f>
        <v>0</v>
      </c>
      <c r="J11" s="20">
        <f t="shared" si="1"/>
        <v>0</v>
      </c>
      <c r="K11" s="20">
        <f t="shared" si="1"/>
        <v>0</v>
      </c>
      <c r="L11" s="20">
        <f t="shared" si="1"/>
        <v>0</v>
      </c>
    </row>
    <row r="12" spans="1:14" ht="13.5" hidden="1" customHeight="1" x14ac:dyDescent="0.25">
      <c r="A12" s="7" t="s">
        <v>14</v>
      </c>
      <c r="B12" s="23">
        <f>ROUND(SUM(B140:B162),1)</f>
        <v>7454</v>
      </c>
      <c r="C12" s="23">
        <f>ROUND(SUM(C140:C163),1)</f>
        <v>7250</v>
      </c>
      <c r="D12" s="23">
        <f>ROUND(C12/B12*100,1)</f>
        <v>97.3</v>
      </c>
      <c r="E12" s="23">
        <f>ROUND(SUM(E140:E163),1)</f>
        <v>7137</v>
      </c>
      <c r="F12" s="23">
        <f>ROUND(E12/C12*100,1)</f>
        <v>98.4</v>
      </c>
      <c r="G12" s="20">
        <f>ROUND(SUM(G140:G163),1)</f>
        <v>7163</v>
      </c>
      <c r="H12" s="20">
        <f>ROUND(G12/E12*100,1)</f>
        <v>100.4</v>
      </c>
      <c r="I12" s="20">
        <f>ROUND(SUM(I140:I163),1)</f>
        <v>7188</v>
      </c>
      <c r="J12" s="20">
        <f>ROUND(I12/G12*100,1)</f>
        <v>100.3</v>
      </c>
      <c r="K12" s="20">
        <f>ROUND(SUM(K140:K163),1)</f>
        <v>7193</v>
      </c>
      <c r="L12" s="20">
        <f>ROUND(K12/I12*100,1)</f>
        <v>100.1</v>
      </c>
    </row>
    <row r="13" spans="1:14" ht="13.5" hidden="1" customHeight="1" x14ac:dyDescent="0.25">
      <c r="A13" s="7" t="s">
        <v>16</v>
      </c>
      <c r="B13" s="23">
        <f t="shared" ref="B13:L13" si="2">B125-B14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0">
        <f t="shared" si="2"/>
        <v>0</v>
      </c>
      <c r="H13" s="20">
        <f t="shared" si="2"/>
        <v>0</v>
      </c>
      <c r="I13" s="20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</row>
    <row r="14" spans="1:14" ht="13.5" hidden="1" customHeight="1" x14ac:dyDescent="0.25">
      <c r="A14" s="7" t="s">
        <v>14</v>
      </c>
      <c r="B14" s="23">
        <f>ROUND(SUM(B127+B130+B133),1)</f>
        <v>2951</v>
      </c>
      <c r="C14" s="23">
        <f>ROUND(SUM(C127+C130+C133),1)</f>
        <v>2974</v>
      </c>
      <c r="D14" s="23">
        <f>ROUND(C14/B14*100,1)</f>
        <v>100.8</v>
      </c>
      <c r="E14" s="23">
        <f>ROUND(SUM(E127+E130+E133),1)</f>
        <v>2950</v>
      </c>
      <c r="F14" s="23">
        <f>ROUND(E14/C14*100,1)</f>
        <v>99.2</v>
      </c>
      <c r="G14" s="20">
        <f>ROUND(SUM(G127+G130+G133),1)</f>
        <v>2970</v>
      </c>
      <c r="H14" s="20">
        <f>ROUND(G14/E14*100,1)</f>
        <v>100.7</v>
      </c>
      <c r="I14" s="20">
        <f>ROUND(SUM(I127+I130+I133),1)</f>
        <v>2988</v>
      </c>
      <c r="J14" s="20">
        <f>ROUND(I14/G14*100,1)</f>
        <v>100.6</v>
      </c>
      <c r="K14" s="20">
        <f>ROUND(SUM(K127+K130+K133),1)</f>
        <v>2990</v>
      </c>
      <c r="L14" s="20">
        <f>ROUND(K14/I14*100,1)</f>
        <v>100.1</v>
      </c>
    </row>
    <row r="15" spans="1:14" ht="24.95" hidden="1" customHeight="1" x14ac:dyDescent="0.25">
      <c r="A15" s="52" t="s">
        <v>53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</row>
    <row r="16" spans="1:14" ht="30.75" hidden="1" customHeight="1" x14ac:dyDescent="0.25">
      <c r="A16" s="32" t="s">
        <v>12</v>
      </c>
      <c r="B16" s="31">
        <f>SUM(B17:B19)</f>
        <v>1088</v>
      </c>
      <c r="C16" s="31">
        <f>SUM(C17:C19)</f>
        <v>1083</v>
      </c>
      <c r="D16" s="33">
        <f>ROUND(C16/B16*100,1)</f>
        <v>99.5</v>
      </c>
      <c r="E16" s="31">
        <f t="shared" ref="E16:K16" si="3">SUM(E17:E19)</f>
        <v>1105</v>
      </c>
      <c r="F16" s="33">
        <f t="shared" ref="F16:F23" si="4">ROUND(E16/C16*100,1)</f>
        <v>102</v>
      </c>
      <c r="G16" s="31">
        <f t="shared" si="3"/>
        <v>1103</v>
      </c>
      <c r="H16" s="33">
        <f>ROUND(G16/E16*100,1)</f>
        <v>99.8</v>
      </c>
      <c r="I16" s="31">
        <f t="shared" si="3"/>
        <v>1100</v>
      </c>
      <c r="J16" s="33">
        <f>ROUND(I16/G16*100,1)</f>
        <v>99.7</v>
      </c>
      <c r="K16" s="31">
        <f t="shared" si="3"/>
        <v>1101</v>
      </c>
      <c r="L16" s="33">
        <f>ROUND(K16/I16*100,1)</f>
        <v>100.1</v>
      </c>
    </row>
    <row r="17" spans="1:12" ht="13.5" hidden="1" customHeight="1" x14ac:dyDescent="0.25">
      <c r="A17" s="17" t="str">
        <f>'фонд начисленной заработной пла'!A17</f>
        <v>ЗАО АФ "Рыльская"</v>
      </c>
      <c r="B17" s="18">
        <v>465</v>
      </c>
      <c r="C17" s="19">
        <v>471</v>
      </c>
      <c r="D17" s="20">
        <f t="shared" ref="D17:D19" si="5">ROUND(C17/B17*100,1)</f>
        <v>101.3</v>
      </c>
      <c r="E17" s="19">
        <v>471</v>
      </c>
      <c r="F17" s="20">
        <f t="shared" si="4"/>
        <v>100</v>
      </c>
      <c r="G17" s="19">
        <v>471</v>
      </c>
      <c r="H17" s="20">
        <f t="shared" ref="H17:H19" si="6">ROUND(G17/E17*100,1)</f>
        <v>100</v>
      </c>
      <c r="I17" s="19">
        <v>471</v>
      </c>
      <c r="J17" s="20">
        <f t="shared" ref="J17:J19" si="7">ROUND(I17/G17*100,1)</f>
        <v>100</v>
      </c>
      <c r="K17" s="19">
        <v>471</v>
      </c>
      <c r="L17" s="20">
        <f t="shared" ref="L17:L19" si="8">ROUND(K17/I17*100,1)</f>
        <v>100</v>
      </c>
    </row>
    <row r="18" spans="1:12" ht="15" hidden="1" customHeight="1" x14ac:dyDescent="0.25">
      <c r="A18" s="17" t="str">
        <f>'фонд начисленной заработной пла'!A18</f>
        <v>СПК  "Русь"</v>
      </c>
      <c r="B18" s="18">
        <v>84</v>
      </c>
      <c r="C18" s="19">
        <v>96</v>
      </c>
      <c r="D18" s="20">
        <f t="shared" si="5"/>
        <v>114.3</v>
      </c>
      <c r="E18" s="19">
        <v>95</v>
      </c>
      <c r="F18" s="20">
        <f t="shared" si="4"/>
        <v>99</v>
      </c>
      <c r="G18" s="19">
        <v>93</v>
      </c>
      <c r="H18" s="20">
        <f t="shared" si="6"/>
        <v>97.9</v>
      </c>
      <c r="I18" s="19">
        <v>90</v>
      </c>
      <c r="J18" s="20">
        <f t="shared" si="7"/>
        <v>96.8</v>
      </c>
      <c r="K18" s="19">
        <v>90</v>
      </c>
      <c r="L18" s="20">
        <f t="shared" si="8"/>
        <v>100</v>
      </c>
    </row>
    <row r="19" spans="1:12" ht="14.25" customHeight="1" x14ac:dyDescent="0.25">
      <c r="A19" s="17" t="str">
        <f>'фонд начисленной заработной пла'!A19</f>
        <v>ООО "Черноземье", Михайловское и т.д.</v>
      </c>
      <c r="B19" s="18">
        <v>539</v>
      </c>
      <c r="C19" s="19">
        <v>516</v>
      </c>
      <c r="D19" s="20">
        <f t="shared" si="5"/>
        <v>95.7</v>
      </c>
      <c r="E19" s="19">
        <v>539</v>
      </c>
      <c r="F19" s="20">
        <f t="shared" si="4"/>
        <v>104.5</v>
      </c>
      <c r="G19" s="19">
        <v>539</v>
      </c>
      <c r="H19" s="20">
        <f t="shared" si="6"/>
        <v>100</v>
      </c>
      <c r="I19" s="19">
        <v>539</v>
      </c>
      <c r="J19" s="20">
        <f t="shared" si="7"/>
        <v>100</v>
      </c>
      <c r="K19" s="19">
        <v>540</v>
      </c>
      <c r="L19" s="20">
        <f t="shared" si="8"/>
        <v>100.2</v>
      </c>
    </row>
    <row r="20" spans="1:12" ht="21.75" hidden="1" customHeight="1" x14ac:dyDescent="0.25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>SUM(E21:E22)</f>
        <v>0</v>
      </c>
      <c r="F20" s="33" t="e">
        <f t="shared" si="4"/>
        <v>#DIV/0!</v>
      </c>
      <c r="G20" s="31">
        <f>SUM(G21:G22)</f>
        <v>0</v>
      </c>
      <c r="H20" s="33" t="e">
        <f>ROUND(G20/E20*100,1)</f>
        <v>#DIV/0!</v>
      </c>
      <c r="I20" s="31">
        <f>SUM(I21:I22)</f>
        <v>0</v>
      </c>
      <c r="J20" s="33" t="e">
        <f>ROUND(I20/G20*100,1)</f>
        <v>#DIV/0!</v>
      </c>
      <c r="K20" s="31">
        <f>SUM(K21:K22)</f>
        <v>0</v>
      </c>
      <c r="L20" s="33" t="e">
        <f>ROUND(K20/I20*100,1)</f>
        <v>#DIV/0!</v>
      </c>
    </row>
    <row r="21" spans="1:12" ht="14.25" hidden="1" customHeight="1" x14ac:dyDescent="0.25">
      <c r="A21" s="17" t="str">
        <f>'фонд начисленной заработной пла'!A21</f>
        <v>(наименование предприятия, организации)</v>
      </c>
      <c r="B21" s="18"/>
      <c r="C21" s="19"/>
      <c r="D21" s="20" t="e">
        <f t="shared" ref="D21:D22" si="9">ROUND(C21/B21*100,1)</f>
        <v>#DIV/0!</v>
      </c>
      <c r="E21" s="19"/>
      <c r="F21" s="20" t="e">
        <f t="shared" si="4"/>
        <v>#DIV/0!</v>
      </c>
      <c r="G21" s="19"/>
      <c r="H21" s="20" t="e">
        <f t="shared" ref="H21:H22" si="10">ROUND(G21/E21*100,1)</f>
        <v>#DIV/0!</v>
      </c>
      <c r="I21" s="19"/>
      <c r="J21" s="20" t="e">
        <f t="shared" ref="J21:J22" si="11">ROUND(I21/G21*100,1)</f>
        <v>#DIV/0!</v>
      </c>
      <c r="K21" s="19"/>
      <c r="L21" s="20" t="e">
        <f t="shared" ref="L21:L22" si="12">ROUND(K21/I21*100,1)</f>
        <v>#DIV/0!</v>
      </c>
    </row>
    <row r="22" spans="1:12" ht="15.75" hidden="1" customHeight="1" x14ac:dyDescent="0.25">
      <c r="A22" s="17" t="str">
        <f>'фонд начисленной заработной пла'!A22</f>
        <v>(наименование предприятия, организации)</v>
      </c>
      <c r="B22" s="18"/>
      <c r="C22" s="19"/>
      <c r="D22" s="20" t="e">
        <f t="shared" si="9"/>
        <v>#DIV/0!</v>
      </c>
      <c r="E22" s="19"/>
      <c r="F22" s="20" t="e">
        <f t="shared" si="4"/>
        <v>#DIV/0!</v>
      </c>
      <c r="G22" s="19"/>
      <c r="H22" s="20" t="e">
        <f t="shared" si="10"/>
        <v>#DIV/0!</v>
      </c>
      <c r="I22" s="19"/>
      <c r="J22" s="20" t="e">
        <f t="shared" si="11"/>
        <v>#DIV/0!</v>
      </c>
      <c r="K22" s="19"/>
      <c r="L22" s="20" t="e">
        <f t="shared" si="12"/>
        <v>#DIV/0!</v>
      </c>
    </row>
    <row r="23" spans="1:12" ht="22.5" hidden="1" customHeight="1" x14ac:dyDescent="0.25">
      <c r="A23" s="32" t="s">
        <v>1</v>
      </c>
      <c r="B23" s="34">
        <f>B25+B28+B31+B34+B37+B40+B43+B46+B49+B52+B55+B58+B61+B64+B67+B70+B73+B76+B79+B82+B85+B88+G87+B91</f>
        <v>1193</v>
      </c>
      <c r="C23" s="34">
        <f>C25+C28+C31+C34+C37+C40+C43+C46+C49+C52+C55+C58+C61+C64+C67+C70+C73+C76+C79+C82+C85+C88+C91</f>
        <v>1211</v>
      </c>
      <c r="D23" s="33">
        <f>ROUND(C23/B23*100,1)</f>
        <v>101.5</v>
      </c>
      <c r="E23" s="35">
        <f>E25+E28+E31+E34+E37+E40+E43+E46+E49+E52+E55+E58+E61+E64+E67+E70+E73+E76+E79+E82+E85+E88+E91</f>
        <v>1113</v>
      </c>
      <c r="F23" s="33">
        <f t="shared" si="4"/>
        <v>91.9</v>
      </c>
      <c r="G23" s="35">
        <f>G25+G28+G31+G34+G37+G40+G43+G46+G49+G52+G55+G58+G61+G64+G67+G70+G73+G76+G79+G82+G85+G88+G91</f>
        <v>1113</v>
      </c>
      <c r="H23" s="33">
        <f>ROUND(G23/E23*100,1)</f>
        <v>100</v>
      </c>
      <c r="I23" s="35">
        <f>I25+I28+I31+I34+I37+I40+I43+I46+I49+I52+I55+I58+I61+I64+I67+I70+I73+I76+I79+I82+I85+I88+I91</f>
        <v>1113</v>
      </c>
      <c r="J23" s="33">
        <f>ROUND(I23/G23*100,1)</f>
        <v>100</v>
      </c>
      <c r="K23" s="34">
        <f>K25+K28+K31+K34+K37+K40+K43+K46+K49+K52+K55+K58+K61+K64+K67+K70+K73+K76+K79+K82+K85+K88+K91</f>
        <v>1113</v>
      </c>
      <c r="L23" s="33">
        <f>ROUND(K23/I23*100,1)</f>
        <v>100</v>
      </c>
    </row>
    <row r="24" spans="1:12" ht="14.25" hidden="1" customHeight="1" x14ac:dyDescent="0.25">
      <c r="A24" s="12" t="s">
        <v>2</v>
      </c>
      <c r="B24" s="13"/>
      <c r="C24" s="14"/>
      <c r="D24" s="8"/>
      <c r="E24" s="14"/>
      <c r="F24" s="8"/>
      <c r="G24" s="14"/>
      <c r="H24" s="8"/>
      <c r="I24" s="14"/>
      <c r="J24" s="8"/>
      <c r="K24" s="14"/>
      <c r="L24" s="8"/>
    </row>
    <row r="25" spans="1:12" ht="15.75" hidden="1" customHeight="1" x14ac:dyDescent="0.25">
      <c r="A25" s="26" t="s">
        <v>17</v>
      </c>
      <c r="B25" s="27">
        <f>SUM(B26:B27)</f>
        <v>848</v>
      </c>
      <c r="C25" s="27">
        <f>SUM(C26:C27)</f>
        <v>856</v>
      </c>
      <c r="D25" s="28">
        <f>ROUND(C25/B25*100,1)</f>
        <v>100.9</v>
      </c>
      <c r="E25" s="30">
        <f>SUM(E26:E27)</f>
        <v>793</v>
      </c>
      <c r="F25" s="28">
        <f t="shared" ref="F25:F56" si="13">ROUND(E25/C25*100,1)</f>
        <v>92.6</v>
      </c>
      <c r="G25" s="30">
        <f>SUM(G26:G27)</f>
        <v>793</v>
      </c>
      <c r="H25" s="28">
        <f>ROUND(G25/E25*100,1)</f>
        <v>100</v>
      </c>
      <c r="I25" s="30">
        <f>SUM(I26:I27)</f>
        <v>793</v>
      </c>
      <c r="J25" s="28">
        <f>ROUND(I25/G25*100,1)</f>
        <v>100</v>
      </c>
      <c r="K25" s="30">
        <f>SUM(K26:K27)</f>
        <v>793</v>
      </c>
      <c r="L25" s="28">
        <f>ROUND(K25/I25*100,1)</f>
        <v>100</v>
      </c>
    </row>
    <row r="26" spans="1:12" ht="15.75" hidden="1" customHeight="1" x14ac:dyDescent="0.25">
      <c r="A26" s="17" t="str">
        <f>'фонд начисленной заработной пла'!A26</f>
        <v>ООО"Курскмолоко"+ АО "Рыльскхлебопродукт</v>
      </c>
      <c r="B26" s="18">
        <v>327</v>
      </c>
      <c r="C26" s="19">
        <v>358</v>
      </c>
      <c r="D26" s="20">
        <f t="shared" ref="D26:D89" si="14">ROUND(C26/B26*100,1)</f>
        <v>109.5</v>
      </c>
      <c r="E26" s="19">
        <v>295</v>
      </c>
      <c r="F26" s="20">
        <f t="shared" si="13"/>
        <v>82.4</v>
      </c>
      <c r="G26" s="19">
        <v>295</v>
      </c>
      <c r="H26" s="20">
        <f t="shared" ref="H26:H27" si="15">ROUND(G26/E26*100,1)</f>
        <v>100</v>
      </c>
      <c r="I26" s="19">
        <v>295</v>
      </c>
      <c r="J26" s="20">
        <f t="shared" ref="J26:J27" si="16">ROUND(I26/G26*100,1)</f>
        <v>100</v>
      </c>
      <c r="K26" s="19">
        <v>295</v>
      </c>
      <c r="L26" s="20">
        <f t="shared" ref="L26:L27" si="17">ROUND(K26/I26*100,1)</f>
        <v>100</v>
      </c>
    </row>
    <row r="27" spans="1:12" ht="13.5" hidden="1" customHeight="1" x14ac:dyDescent="0.25">
      <c r="A27" s="17" t="str">
        <f>'фонд начисленной заработной пла'!A27</f>
        <v>ООО "Промсахар"</v>
      </c>
      <c r="B27" s="18">
        <v>521</v>
      </c>
      <c r="C27" s="19">
        <v>498</v>
      </c>
      <c r="D27" s="20">
        <f t="shared" si="14"/>
        <v>95.6</v>
      </c>
      <c r="E27" s="19">
        <v>498</v>
      </c>
      <c r="F27" s="20">
        <f t="shared" si="13"/>
        <v>100</v>
      </c>
      <c r="G27" s="19">
        <v>498</v>
      </c>
      <c r="H27" s="20">
        <f t="shared" si="15"/>
        <v>100</v>
      </c>
      <c r="I27" s="19">
        <v>498</v>
      </c>
      <c r="J27" s="20">
        <f t="shared" si="16"/>
        <v>100</v>
      </c>
      <c r="K27" s="19">
        <v>498</v>
      </c>
      <c r="L27" s="20">
        <f t="shared" si="17"/>
        <v>100</v>
      </c>
    </row>
    <row r="28" spans="1:12" ht="16.5" hidden="1" customHeight="1" x14ac:dyDescent="0.25">
      <c r="A28" s="26" t="s">
        <v>18</v>
      </c>
      <c r="B28" s="27">
        <f>SUM(B29:B30)</f>
        <v>0</v>
      </c>
      <c r="C28" s="30">
        <f>SUM(C29:C30)</f>
        <v>0</v>
      </c>
      <c r="D28" s="28" t="e">
        <f t="shared" si="14"/>
        <v>#DIV/0!</v>
      </c>
      <c r="E28" s="30">
        <f>SUM(E29:E30)</f>
        <v>0</v>
      </c>
      <c r="F28" s="28" t="e">
        <f t="shared" si="13"/>
        <v>#DIV/0!</v>
      </c>
      <c r="G28" s="30">
        <f>SUM(G29:G30)</f>
        <v>0</v>
      </c>
      <c r="H28" s="28" t="e">
        <f>ROUND(G28/E28*100,1)</f>
        <v>#DIV/0!</v>
      </c>
      <c r="I28" s="30">
        <f>SUM(I29:I30)</f>
        <v>0</v>
      </c>
      <c r="J28" s="28" t="e">
        <f>ROUND(I28/G28*100,1)</f>
        <v>#DIV/0!</v>
      </c>
      <c r="K28" s="30">
        <f>SUM(K29:K30)</f>
        <v>0</v>
      </c>
      <c r="L28" s="28" t="e">
        <f>ROUND(K28/I28*100,1)</f>
        <v>#DIV/0!</v>
      </c>
    </row>
    <row r="29" spans="1:12" ht="14.25" hidden="1" customHeight="1" x14ac:dyDescent="0.25">
      <c r="A29" s="17" t="str">
        <f>'фонд начисленной заработной пла'!A29</f>
        <v>(наименование предприятия, организации)</v>
      </c>
      <c r="B29" s="18"/>
      <c r="C29" s="19"/>
      <c r="D29" s="20" t="e">
        <f t="shared" si="14"/>
        <v>#DIV/0!</v>
      </c>
      <c r="E29" s="19"/>
      <c r="F29" s="20" t="e">
        <f t="shared" si="13"/>
        <v>#DIV/0!</v>
      </c>
      <c r="G29" s="19"/>
      <c r="H29" s="20" t="e">
        <f t="shared" ref="H29:H30" si="18">ROUND(G29/E29*100,1)</f>
        <v>#DIV/0!</v>
      </c>
      <c r="I29" s="19"/>
      <c r="J29" s="20" t="e">
        <f t="shared" ref="J29:J30" si="19">ROUND(I29/G29*100,1)</f>
        <v>#DIV/0!</v>
      </c>
      <c r="K29" s="19"/>
      <c r="L29" s="20" t="e">
        <f t="shared" ref="L29:L30" si="20">ROUND(K29/I29*100,1)</f>
        <v>#DIV/0!</v>
      </c>
    </row>
    <row r="30" spans="1:12" ht="13.5" hidden="1" customHeight="1" x14ac:dyDescent="0.25">
      <c r="A30" s="17" t="str">
        <f>'фонд начисленной заработной пла'!A30</f>
        <v>(наименование предприятия, организации)</v>
      </c>
      <c r="B30" s="18"/>
      <c r="C30" s="19"/>
      <c r="D30" s="20" t="e">
        <f t="shared" si="14"/>
        <v>#DIV/0!</v>
      </c>
      <c r="E30" s="19"/>
      <c r="F30" s="20" t="e">
        <f t="shared" si="13"/>
        <v>#DIV/0!</v>
      </c>
      <c r="G30" s="19"/>
      <c r="H30" s="20" t="e">
        <f t="shared" si="18"/>
        <v>#DIV/0!</v>
      </c>
      <c r="I30" s="19"/>
      <c r="J30" s="20" t="e">
        <f t="shared" si="19"/>
        <v>#DIV/0!</v>
      </c>
      <c r="K30" s="19"/>
      <c r="L30" s="20" t="e">
        <f t="shared" si="20"/>
        <v>#DIV/0!</v>
      </c>
    </row>
    <row r="31" spans="1:12" ht="14.25" hidden="1" customHeight="1" x14ac:dyDescent="0.25">
      <c r="A31" s="26" t="s">
        <v>19</v>
      </c>
      <c r="B31" s="27">
        <f>SUM(B32:B33)</f>
        <v>0</v>
      </c>
      <c r="C31" s="27">
        <f>SUM(C32:C33)</f>
        <v>0</v>
      </c>
      <c r="D31" s="28" t="e">
        <f t="shared" si="14"/>
        <v>#DIV/0!</v>
      </c>
      <c r="E31" s="30">
        <f>SUM(E32:E33)</f>
        <v>0</v>
      </c>
      <c r="F31" s="28" t="e">
        <f t="shared" si="13"/>
        <v>#DIV/0!</v>
      </c>
      <c r="G31" s="30">
        <f>SUM(G32:G33)</f>
        <v>0</v>
      </c>
      <c r="H31" s="28" t="e">
        <f>ROUND(G31/E31*100,1)</f>
        <v>#DIV/0!</v>
      </c>
      <c r="I31" s="30">
        <f>SUM(I32:I33)</f>
        <v>0</v>
      </c>
      <c r="J31" s="28" t="e">
        <f>ROUND(I31/G31*100,1)</f>
        <v>#DIV/0!</v>
      </c>
      <c r="K31" s="27">
        <f>SUM(K32:K33)</f>
        <v>0</v>
      </c>
      <c r="L31" s="28" t="e">
        <f>ROUND(K31/I31*100,1)</f>
        <v>#DIV/0!</v>
      </c>
    </row>
    <row r="32" spans="1:12" ht="15" hidden="1" customHeight="1" x14ac:dyDescent="0.25">
      <c r="A32" s="17" t="str">
        <f>'фонд начисленной заработной пла'!A32</f>
        <v>(наименование предприятия, организации)</v>
      </c>
      <c r="B32" s="18"/>
      <c r="C32" s="19"/>
      <c r="D32" s="20" t="e">
        <f t="shared" si="14"/>
        <v>#DIV/0!</v>
      </c>
      <c r="E32" s="19"/>
      <c r="F32" s="20" t="e">
        <f t="shared" si="13"/>
        <v>#DIV/0!</v>
      </c>
      <c r="G32" s="19"/>
      <c r="H32" s="20" t="e">
        <f t="shared" ref="H32:H95" si="21">ROUND(G32/E32*100,1)</f>
        <v>#DIV/0!</v>
      </c>
      <c r="I32" s="19"/>
      <c r="J32" s="20" t="e">
        <f t="shared" ref="J32:J95" si="22">ROUND(I32/G32*100,1)</f>
        <v>#DIV/0!</v>
      </c>
      <c r="K32" s="19"/>
      <c r="L32" s="20" t="e">
        <f t="shared" ref="L32:L95" si="23">ROUND(K32/I32*100,1)</f>
        <v>#DIV/0!</v>
      </c>
    </row>
    <row r="33" spans="1:24" ht="14.25" hidden="1" customHeight="1" x14ac:dyDescent="0.25">
      <c r="A33" s="17" t="str">
        <f>'фонд начисленной заработной пла'!A33</f>
        <v>(наименование предприятия, организации)</v>
      </c>
      <c r="B33" s="18"/>
      <c r="C33" s="19"/>
      <c r="D33" s="20" t="e">
        <f t="shared" si="14"/>
        <v>#DIV/0!</v>
      </c>
      <c r="E33" s="19"/>
      <c r="F33" s="20" t="e">
        <f t="shared" si="13"/>
        <v>#DIV/0!</v>
      </c>
      <c r="G33" s="19"/>
      <c r="H33" s="20" t="e">
        <f t="shared" si="21"/>
        <v>#DIV/0!</v>
      </c>
      <c r="I33" s="19"/>
      <c r="J33" s="20" t="e">
        <f t="shared" si="22"/>
        <v>#DIV/0!</v>
      </c>
      <c r="K33" s="19"/>
      <c r="L33" s="20" t="e">
        <f t="shared" si="23"/>
        <v>#DIV/0!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4.25" hidden="1" customHeight="1" x14ac:dyDescent="0.25">
      <c r="A34" s="26" t="s">
        <v>20</v>
      </c>
      <c r="B34" s="27">
        <f>SUM(B35:B36)</f>
        <v>0</v>
      </c>
      <c r="C34" s="27">
        <f>SUM(C35:C36)</f>
        <v>0</v>
      </c>
      <c r="D34" s="28" t="e">
        <f t="shared" si="14"/>
        <v>#DIV/0!</v>
      </c>
      <c r="E34" s="30">
        <f>SUM(E35:E36)</f>
        <v>0</v>
      </c>
      <c r="F34" s="28" t="e">
        <f t="shared" si="13"/>
        <v>#DIV/0!</v>
      </c>
      <c r="G34" s="30">
        <f>SUM(G35:G36)</f>
        <v>0</v>
      </c>
      <c r="H34" s="28" t="e">
        <f t="shared" si="21"/>
        <v>#DIV/0!</v>
      </c>
      <c r="I34" s="30">
        <f>SUM(I35:I36)</f>
        <v>0</v>
      </c>
      <c r="J34" s="28" t="e">
        <f t="shared" si="22"/>
        <v>#DIV/0!</v>
      </c>
      <c r="K34" s="30">
        <f>SUM(K35:K36)</f>
        <v>0</v>
      </c>
      <c r="L34" s="28" t="e">
        <f t="shared" si="23"/>
        <v>#DIV/0!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idden="1" x14ac:dyDescent="0.25">
      <c r="A35" s="17" t="str">
        <f>'фонд начисленной заработной пла'!A35</f>
        <v>(наименование предприятия, организации)</v>
      </c>
      <c r="B35" s="18"/>
      <c r="C35" s="19"/>
      <c r="D35" s="20" t="e">
        <f t="shared" si="14"/>
        <v>#DIV/0!</v>
      </c>
      <c r="E35" s="19"/>
      <c r="F35" s="20" t="e">
        <f t="shared" si="13"/>
        <v>#DIV/0!</v>
      </c>
      <c r="G35" s="19"/>
      <c r="H35" s="20" t="e">
        <f t="shared" si="21"/>
        <v>#DIV/0!</v>
      </c>
      <c r="I35" s="19"/>
      <c r="J35" s="20" t="e">
        <f t="shared" si="22"/>
        <v>#DIV/0!</v>
      </c>
      <c r="K35" s="19"/>
      <c r="L35" s="20" t="e">
        <f t="shared" si="23"/>
        <v>#DIV/0!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idden="1" x14ac:dyDescent="0.25">
      <c r="A36" s="17" t="str">
        <f>'фонд начисленной заработной пла'!A36</f>
        <v>(наименование предприятия, организации)</v>
      </c>
      <c r="B36" s="18"/>
      <c r="C36" s="19"/>
      <c r="D36" s="20" t="e">
        <f t="shared" si="14"/>
        <v>#DIV/0!</v>
      </c>
      <c r="E36" s="19"/>
      <c r="F36" s="20" t="e">
        <f t="shared" si="13"/>
        <v>#DIV/0!</v>
      </c>
      <c r="G36" s="19"/>
      <c r="H36" s="20" t="e">
        <f t="shared" si="21"/>
        <v>#DIV/0!</v>
      </c>
      <c r="I36" s="19"/>
      <c r="J36" s="20" t="e">
        <f t="shared" si="22"/>
        <v>#DIV/0!</v>
      </c>
      <c r="K36" s="19"/>
      <c r="L36" s="20" t="e">
        <f t="shared" si="23"/>
        <v>#DIV/0!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idden="1" x14ac:dyDescent="0.25">
      <c r="A37" s="26" t="s">
        <v>21</v>
      </c>
      <c r="B37" s="27">
        <f>SUM(B38:B39)</f>
        <v>0</v>
      </c>
      <c r="C37" s="27">
        <f>SUM(C38:C39)</f>
        <v>0</v>
      </c>
      <c r="D37" s="28" t="e">
        <f t="shared" si="14"/>
        <v>#DIV/0!</v>
      </c>
      <c r="E37" s="27">
        <f>SUM(E38:E39)</f>
        <v>0</v>
      </c>
      <c r="F37" s="28" t="e">
        <f t="shared" si="13"/>
        <v>#DIV/0!</v>
      </c>
      <c r="G37" s="27">
        <f>SUM(G38:G39)</f>
        <v>0</v>
      </c>
      <c r="H37" s="28" t="e">
        <f t="shared" si="21"/>
        <v>#DIV/0!</v>
      </c>
      <c r="I37" s="27">
        <f>SUM(I38:I39)</f>
        <v>0</v>
      </c>
      <c r="J37" s="28" t="e">
        <f t="shared" si="22"/>
        <v>#DIV/0!</v>
      </c>
      <c r="K37" s="27">
        <f>SUM(K38:K39)</f>
        <v>0</v>
      </c>
      <c r="L37" s="28" t="e">
        <f t="shared" si="23"/>
        <v>#DIV/0!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idden="1" x14ac:dyDescent="0.25">
      <c r="A38" s="17" t="str">
        <f>'фонд начисленной заработной пла'!A38</f>
        <v>(наименование предприятия, организации)</v>
      </c>
      <c r="B38" s="18"/>
      <c r="C38" s="19"/>
      <c r="D38" s="20" t="e">
        <f t="shared" si="14"/>
        <v>#DIV/0!</v>
      </c>
      <c r="E38" s="19"/>
      <c r="F38" s="20" t="e">
        <f t="shared" si="13"/>
        <v>#DIV/0!</v>
      </c>
      <c r="G38" s="19"/>
      <c r="H38" s="20" t="e">
        <f t="shared" si="21"/>
        <v>#DIV/0!</v>
      </c>
      <c r="I38" s="19"/>
      <c r="J38" s="20" t="e">
        <f t="shared" si="22"/>
        <v>#DIV/0!</v>
      </c>
      <c r="K38" s="19"/>
      <c r="L38" s="20" t="e">
        <f t="shared" si="23"/>
        <v>#DIV/0!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idden="1" x14ac:dyDescent="0.25">
      <c r="A39" s="17" t="str">
        <f>'фонд начисленной заработной пла'!A39</f>
        <v>(наименование предприятия, организации)</v>
      </c>
      <c r="B39" s="18"/>
      <c r="C39" s="19"/>
      <c r="D39" s="20" t="e">
        <f t="shared" si="14"/>
        <v>#DIV/0!</v>
      </c>
      <c r="E39" s="19"/>
      <c r="F39" s="20" t="e">
        <f t="shared" si="13"/>
        <v>#DIV/0!</v>
      </c>
      <c r="G39" s="19"/>
      <c r="H39" s="20" t="e">
        <f t="shared" si="21"/>
        <v>#DIV/0!</v>
      </c>
      <c r="I39" s="19"/>
      <c r="J39" s="20" t="e">
        <f t="shared" si="22"/>
        <v>#DIV/0!</v>
      </c>
      <c r="K39" s="19"/>
      <c r="L39" s="20" t="e">
        <f t="shared" si="23"/>
        <v>#DIV/0!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53.25" hidden="1" customHeight="1" x14ac:dyDescent="0.25">
      <c r="A40" s="26" t="s">
        <v>22</v>
      </c>
      <c r="B40" s="27">
        <f>SUM(B41:B42)</f>
        <v>0</v>
      </c>
      <c r="C40" s="27">
        <f>SUM(C41:C42)</f>
        <v>0</v>
      </c>
      <c r="D40" s="28" t="e">
        <f t="shared" si="14"/>
        <v>#DIV/0!</v>
      </c>
      <c r="E40" s="27">
        <f>SUM(E41:E42)</f>
        <v>0</v>
      </c>
      <c r="F40" s="28" t="e">
        <f t="shared" si="13"/>
        <v>#DIV/0!</v>
      </c>
      <c r="G40" s="27">
        <f>SUM(G41:G42)</f>
        <v>0</v>
      </c>
      <c r="H40" s="28" t="e">
        <f t="shared" si="21"/>
        <v>#DIV/0!</v>
      </c>
      <c r="I40" s="27">
        <f>SUM(I41:I42)</f>
        <v>0</v>
      </c>
      <c r="J40" s="28" t="e">
        <f t="shared" si="22"/>
        <v>#DIV/0!</v>
      </c>
      <c r="K40" s="27">
        <f>SUM(K41:K42)</f>
        <v>0</v>
      </c>
      <c r="L40" s="28" t="e">
        <f t="shared" si="23"/>
        <v>#DIV/0!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idden="1" x14ac:dyDescent="0.25">
      <c r="A41" s="17" t="str">
        <f>'фонд начисленной заработной пла'!A41</f>
        <v>(наименование предприятия, организации)</v>
      </c>
      <c r="B41" s="18"/>
      <c r="C41" s="19"/>
      <c r="D41" s="20" t="e">
        <f t="shared" si="14"/>
        <v>#DIV/0!</v>
      </c>
      <c r="E41" s="19"/>
      <c r="F41" s="20" t="e">
        <f t="shared" si="13"/>
        <v>#DIV/0!</v>
      </c>
      <c r="G41" s="19"/>
      <c r="H41" s="20" t="e">
        <f t="shared" si="21"/>
        <v>#DIV/0!</v>
      </c>
      <c r="I41" s="19"/>
      <c r="J41" s="20" t="e">
        <f t="shared" si="22"/>
        <v>#DIV/0!</v>
      </c>
      <c r="K41" s="19"/>
      <c r="L41" s="20" t="e">
        <f t="shared" si="23"/>
        <v>#DIV/0!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idden="1" x14ac:dyDescent="0.25">
      <c r="A42" s="17" t="str">
        <f>'фонд начисленной заработной пла'!A42</f>
        <v>(наименование предприятия, организации)</v>
      </c>
      <c r="B42" s="18"/>
      <c r="C42" s="19"/>
      <c r="D42" s="20" t="e">
        <f t="shared" si="14"/>
        <v>#DIV/0!</v>
      </c>
      <c r="E42" s="19"/>
      <c r="F42" s="20" t="e">
        <f t="shared" si="13"/>
        <v>#DIV/0!</v>
      </c>
      <c r="G42" s="19"/>
      <c r="H42" s="20" t="e">
        <f t="shared" si="21"/>
        <v>#DIV/0!</v>
      </c>
      <c r="I42" s="19"/>
      <c r="J42" s="20" t="e">
        <f t="shared" si="22"/>
        <v>#DIV/0!</v>
      </c>
      <c r="K42" s="19"/>
      <c r="L42" s="20" t="e">
        <f t="shared" si="23"/>
        <v>#DIV/0!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7.25" hidden="1" customHeight="1" x14ac:dyDescent="0.25">
      <c r="A43" s="26" t="s">
        <v>23</v>
      </c>
      <c r="B43" s="27">
        <f>SUM(B44:B45)</f>
        <v>0</v>
      </c>
      <c r="C43" s="27">
        <f>SUM(C44:C45)</f>
        <v>0</v>
      </c>
      <c r="D43" s="28" t="e">
        <f t="shared" si="14"/>
        <v>#DIV/0!</v>
      </c>
      <c r="E43" s="27">
        <f>SUM(E44:E45)</f>
        <v>0</v>
      </c>
      <c r="F43" s="28" t="e">
        <f t="shared" si="13"/>
        <v>#DIV/0!</v>
      </c>
      <c r="G43" s="27">
        <f>SUM(G44:G45)</f>
        <v>0</v>
      </c>
      <c r="H43" s="28" t="e">
        <f t="shared" si="21"/>
        <v>#DIV/0!</v>
      </c>
      <c r="I43" s="27">
        <f>SUM(I44:I45)</f>
        <v>0</v>
      </c>
      <c r="J43" s="28" t="e">
        <f t="shared" si="22"/>
        <v>#DIV/0!</v>
      </c>
      <c r="K43" s="27">
        <f>SUM(K44:K45)</f>
        <v>0</v>
      </c>
      <c r="L43" s="28" t="e">
        <f t="shared" si="23"/>
        <v>#DIV/0!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idden="1" x14ac:dyDescent="0.25">
      <c r="A44" s="17" t="str">
        <f>'фонд начисленной заработной пла'!A44</f>
        <v>(наименование предприятия, организации)</v>
      </c>
      <c r="B44" s="18"/>
      <c r="C44" s="19"/>
      <c r="D44" s="20" t="e">
        <f t="shared" si="14"/>
        <v>#DIV/0!</v>
      </c>
      <c r="E44" s="19"/>
      <c r="F44" s="20" t="e">
        <f t="shared" si="13"/>
        <v>#DIV/0!</v>
      </c>
      <c r="G44" s="19"/>
      <c r="H44" s="20" t="e">
        <f t="shared" si="21"/>
        <v>#DIV/0!</v>
      </c>
      <c r="I44" s="19"/>
      <c r="J44" s="20" t="e">
        <f t="shared" si="22"/>
        <v>#DIV/0!</v>
      </c>
      <c r="K44" s="19"/>
      <c r="L44" s="20" t="e">
        <f t="shared" si="23"/>
        <v>#DIV/0!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idden="1" x14ac:dyDescent="0.25">
      <c r="A45" s="17" t="str">
        <f>'фонд начисленной заработной пла'!A45</f>
        <v>(наименование предприятия, организации)</v>
      </c>
      <c r="B45" s="18"/>
      <c r="C45" s="19"/>
      <c r="D45" s="20" t="e">
        <f t="shared" si="14"/>
        <v>#DIV/0!</v>
      </c>
      <c r="E45" s="19"/>
      <c r="F45" s="20" t="e">
        <f t="shared" si="13"/>
        <v>#DIV/0!</v>
      </c>
      <c r="G45" s="19"/>
      <c r="H45" s="20" t="e">
        <f t="shared" si="21"/>
        <v>#DIV/0!</v>
      </c>
      <c r="I45" s="19"/>
      <c r="J45" s="20" t="e">
        <f t="shared" si="22"/>
        <v>#DIV/0!</v>
      </c>
      <c r="K45" s="19"/>
      <c r="L45" s="20" t="e">
        <f t="shared" si="23"/>
        <v>#DIV/0!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27" hidden="1" customHeight="1" x14ac:dyDescent="0.25">
      <c r="A46" s="26" t="s">
        <v>24</v>
      </c>
      <c r="B46" s="27">
        <f>SUM(B47:B48)</f>
        <v>0</v>
      </c>
      <c r="C46" s="27">
        <f>SUM(C47:C48)</f>
        <v>0</v>
      </c>
      <c r="D46" s="28" t="e">
        <f t="shared" si="14"/>
        <v>#DIV/0!</v>
      </c>
      <c r="E46" s="27">
        <f>SUM(E47:E48)</f>
        <v>0</v>
      </c>
      <c r="F46" s="28" t="e">
        <f t="shared" si="13"/>
        <v>#DIV/0!</v>
      </c>
      <c r="G46" s="27">
        <f>SUM(G47:G48)</f>
        <v>0</v>
      </c>
      <c r="H46" s="28" t="e">
        <f t="shared" si="21"/>
        <v>#DIV/0!</v>
      </c>
      <c r="I46" s="27">
        <f>SUM(I47:I48)</f>
        <v>0</v>
      </c>
      <c r="J46" s="28" t="e">
        <f t="shared" si="22"/>
        <v>#DIV/0!</v>
      </c>
      <c r="K46" s="27">
        <f>SUM(K47:K48)</f>
        <v>0</v>
      </c>
      <c r="L46" s="28" t="e">
        <f t="shared" si="23"/>
        <v>#DIV/0!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idden="1" x14ac:dyDescent="0.25">
      <c r="A47" s="17" t="str">
        <f>'фонд начисленной заработной пла'!A47</f>
        <v>(наименование предприятия, организации)</v>
      </c>
      <c r="B47" s="18"/>
      <c r="C47" s="19"/>
      <c r="D47" s="20" t="e">
        <f t="shared" si="14"/>
        <v>#DIV/0!</v>
      </c>
      <c r="E47" s="19"/>
      <c r="F47" s="20" t="e">
        <f t="shared" si="13"/>
        <v>#DIV/0!</v>
      </c>
      <c r="G47" s="19"/>
      <c r="H47" s="20" t="e">
        <f t="shared" si="21"/>
        <v>#DIV/0!</v>
      </c>
      <c r="I47" s="19"/>
      <c r="J47" s="20" t="e">
        <f t="shared" si="22"/>
        <v>#DIV/0!</v>
      </c>
      <c r="K47" s="19"/>
      <c r="L47" s="20" t="e">
        <f t="shared" si="23"/>
        <v>#DIV/0!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idden="1" x14ac:dyDescent="0.25">
      <c r="A48" s="17" t="str">
        <f>'фонд начисленной заработной пла'!A48</f>
        <v>(наименование предприятия, организации)</v>
      </c>
      <c r="B48" s="18"/>
      <c r="C48" s="19"/>
      <c r="D48" s="20" t="e">
        <f t="shared" si="14"/>
        <v>#DIV/0!</v>
      </c>
      <c r="E48" s="19"/>
      <c r="F48" s="20" t="e">
        <f t="shared" si="13"/>
        <v>#DIV/0!</v>
      </c>
      <c r="G48" s="19"/>
      <c r="H48" s="20" t="e">
        <f t="shared" si="21"/>
        <v>#DIV/0!</v>
      </c>
      <c r="I48" s="19"/>
      <c r="J48" s="20" t="e">
        <f t="shared" si="22"/>
        <v>#DIV/0!</v>
      </c>
      <c r="K48" s="19"/>
      <c r="L48" s="20" t="e">
        <f t="shared" si="23"/>
        <v>#DIV/0!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8.75" hidden="1" customHeight="1" x14ac:dyDescent="0.25">
      <c r="A49" s="26" t="s">
        <v>25</v>
      </c>
      <c r="B49" s="27">
        <f>SUM(B50:B51)</f>
        <v>0</v>
      </c>
      <c r="C49" s="27">
        <f>SUM(C50:C51)</f>
        <v>0</v>
      </c>
      <c r="D49" s="28" t="e">
        <f t="shared" si="14"/>
        <v>#DIV/0!</v>
      </c>
      <c r="E49" s="27">
        <f>SUM(E50:E51)</f>
        <v>0</v>
      </c>
      <c r="F49" s="28" t="e">
        <f t="shared" si="13"/>
        <v>#DIV/0!</v>
      </c>
      <c r="G49" s="27">
        <f>SUM(G50:G51)</f>
        <v>0</v>
      </c>
      <c r="H49" s="28" t="e">
        <f t="shared" si="21"/>
        <v>#DIV/0!</v>
      </c>
      <c r="I49" s="27">
        <f>SUM(I50:I51)</f>
        <v>0</v>
      </c>
      <c r="J49" s="28" t="e">
        <f t="shared" si="22"/>
        <v>#DIV/0!</v>
      </c>
      <c r="K49" s="27">
        <f>SUM(K50:K51)</f>
        <v>0</v>
      </c>
      <c r="L49" s="28" t="e">
        <f t="shared" si="23"/>
        <v>#DIV/0!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idden="1" x14ac:dyDescent="0.25">
      <c r="A50" s="17" t="str">
        <f>'фонд начисленной заработной пла'!A50</f>
        <v>(наименование предприятия, организации)</v>
      </c>
      <c r="B50" s="18"/>
      <c r="C50" s="19"/>
      <c r="D50" s="20" t="e">
        <f t="shared" si="14"/>
        <v>#DIV/0!</v>
      </c>
      <c r="E50" s="19"/>
      <c r="F50" s="20" t="e">
        <f t="shared" si="13"/>
        <v>#DIV/0!</v>
      </c>
      <c r="G50" s="19"/>
      <c r="H50" s="20" t="e">
        <f t="shared" si="21"/>
        <v>#DIV/0!</v>
      </c>
      <c r="I50" s="19"/>
      <c r="J50" s="20" t="e">
        <f t="shared" si="22"/>
        <v>#DIV/0!</v>
      </c>
      <c r="K50" s="19"/>
      <c r="L50" s="20" t="e">
        <f t="shared" si="23"/>
        <v>#DIV/0!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idden="1" x14ac:dyDescent="0.25">
      <c r="A51" s="17" t="str">
        <f>'фонд начисленной заработной пла'!A51</f>
        <v>(наименование предприятия, организации)</v>
      </c>
      <c r="B51" s="18"/>
      <c r="C51" s="19"/>
      <c r="D51" s="20" t="e">
        <f t="shared" si="14"/>
        <v>#DIV/0!</v>
      </c>
      <c r="E51" s="19"/>
      <c r="F51" s="20" t="e">
        <f t="shared" si="13"/>
        <v>#DIV/0!</v>
      </c>
      <c r="G51" s="19"/>
      <c r="H51" s="20" t="e">
        <f t="shared" si="21"/>
        <v>#DIV/0!</v>
      </c>
      <c r="I51" s="19"/>
      <c r="J51" s="20" t="e">
        <f t="shared" si="22"/>
        <v>#DIV/0!</v>
      </c>
      <c r="K51" s="19"/>
      <c r="L51" s="20" t="e">
        <f t="shared" si="23"/>
        <v>#DIV/0!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24.75" hidden="1" x14ac:dyDescent="0.25">
      <c r="A52" s="26" t="s">
        <v>26</v>
      </c>
      <c r="B52" s="27">
        <f>SUM(B53:B54)</f>
        <v>0</v>
      </c>
      <c r="C52" s="27">
        <f>SUM(C53:C54)</f>
        <v>0</v>
      </c>
      <c r="D52" s="28" t="e">
        <f t="shared" si="14"/>
        <v>#DIV/0!</v>
      </c>
      <c r="E52" s="27">
        <f>SUM(E53:E54)</f>
        <v>0</v>
      </c>
      <c r="F52" s="28" t="e">
        <f t="shared" si="13"/>
        <v>#DIV/0!</v>
      </c>
      <c r="G52" s="27">
        <f>SUM(G53:G54)</f>
        <v>0</v>
      </c>
      <c r="H52" s="28" t="e">
        <f t="shared" si="21"/>
        <v>#DIV/0!</v>
      </c>
      <c r="I52" s="27">
        <f>SUM(I53:I54)</f>
        <v>0</v>
      </c>
      <c r="J52" s="28" t="e">
        <f t="shared" si="22"/>
        <v>#DIV/0!</v>
      </c>
      <c r="K52" s="27">
        <f>SUM(K53:K54)</f>
        <v>0</v>
      </c>
      <c r="L52" s="28" t="e">
        <f t="shared" si="23"/>
        <v>#DIV/0!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idden="1" x14ac:dyDescent="0.25">
      <c r="A53" s="17" t="str">
        <f>'фонд начисленной заработной пла'!A53</f>
        <v>(наименование предприятия, организации)</v>
      </c>
      <c r="B53" s="18"/>
      <c r="C53" s="19"/>
      <c r="D53" s="20" t="e">
        <f t="shared" si="14"/>
        <v>#DIV/0!</v>
      </c>
      <c r="E53" s="19"/>
      <c r="F53" s="20" t="e">
        <f t="shared" si="13"/>
        <v>#DIV/0!</v>
      </c>
      <c r="G53" s="19"/>
      <c r="H53" s="20" t="e">
        <f t="shared" si="21"/>
        <v>#DIV/0!</v>
      </c>
      <c r="I53" s="19"/>
      <c r="J53" s="20" t="e">
        <f t="shared" si="22"/>
        <v>#DIV/0!</v>
      </c>
      <c r="K53" s="19"/>
      <c r="L53" s="20" t="e">
        <f t="shared" si="23"/>
        <v>#DIV/0!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idden="1" x14ac:dyDescent="0.25">
      <c r="A54" s="17" t="str">
        <f>'фонд начисленной заработной пла'!A54</f>
        <v>(наименование предприятия, организации)</v>
      </c>
      <c r="B54" s="18"/>
      <c r="C54" s="19"/>
      <c r="D54" s="20" t="e">
        <f t="shared" si="14"/>
        <v>#DIV/0!</v>
      </c>
      <c r="E54" s="19"/>
      <c r="F54" s="20" t="e">
        <f t="shared" si="13"/>
        <v>#DIV/0!</v>
      </c>
      <c r="G54" s="19"/>
      <c r="H54" s="20" t="e">
        <f t="shared" si="21"/>
        <v>#DIV/0!</v>
      </c>
      <c r="I54" s="19"/>
      <c r="J54" s="20" t="e">
        <f t="shared" si="22"/>
        <v>#DIV/0!</v>
      </c>
      <c r="K54" s="19"/>
      <c r="L54" s="20" t="e">
        <f t="shared" si="23"/>
        <v>#DIV/0!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36.75" hidden="1" x14ac:dyDescent="0.25">
      <c r="A55" s="26" t="s">
        <v>27</v>
      </c>
      <c r="B55" s="27">
        <f>SUM(B56:B57)</f>
        <v>0</v>
      </c>
      <c r="C55" s="27">
        <f>SUM(C56:C57)</f>
        <v>0</v>
      </c>
      <c r="D55" s="28" t="e">
        <f t="shared" si="14"/>
        <v>#DIV/0!</v>
      </c>
      <c r="E55" s="27">
        <f>SUM(E56:E57)</f>
        <v>0</v>
      </c>
      <c r="F55" s="28" t="e">
        <f t="shared" si="13"/>
        <v>#DIV/0!</v>
      </c>
      <c r="G55" s="27">
        <f>SUM(G56:G57)</f>
        <v>0</v>
      </c>
      <c r="H55" s="28" t="e">
        <f t="shared" si="21"/>
        <v>#DIV/0!</v>
      </c>
      <c r="I55" s="27">
        <f>SUM(I56:I57)</f>
        <v>0</v>
      </c>
      <c r="J55" s="28" t="e">
        <f t="shared" si="22"/>
        <v>#DIV/0!</v>
      </c>
      <c r="K55" s="27">
        <f>SUM(K56:K57)</f>
        <v>0</v>
      </c>
      <c r="L55" s="28" t="e">
        <f t="shared" si="23"/>
        <v>#DIV/0!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idden="1" x14ac:dyDescent="0.25">
      <c r="A56" s="17" t="str">
        <f>'фонд начисленной заработной пла'!A56</f>
        <v>(наименование предприятия, организации)</v>
      </c>
      <c r="B56" s="18"/>
      <c r="C56" s="19"/>
      <c r="D56" s="20" t="e">
        <f t="shared" si="14"/>
        <v>#DIV/0!</v>
      </c>
      <c r="E56" s="19"/>
      <c r="F56" s="20" t="e">
        <f t="shared" si="13"/>
        <v>#DIV/0!</v>
      </c>
      <c r="G56" s="19"/>
      <c r="H56" s="20" t="e">
        <f t="shared" si="21"/>
        <v>#DIV/0!</v>
      </c>
      <c r="I56" s="19"/>
      <c r="J56" s="20" t="e">
        <f t="shared" si="22"/>
        <v>#DIV/0!</v>
      </c>
      <c r="K56" s="19"/>
      <c r="L56" s="20" t="e">
        <f t="shared" si="23"/>
        <v>#DIV/0!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idden="1" x14ac:dyDescent="0.25">
      <c r="A57" s="17" t="str">
        <f>'фонд начисленной заработной пла'!A57</f>
        <v>(наименование предприятия, организации)</v>
      </c>
      <c r="B57" s="18"/>
      <c r="C57" s="19"/>
      <c r="D57" s="20" t="e">
        <f t="shared" si="14"/>
        <v>#DIV/0!</v>
      </c>
      <c r="E57" s="19"/>
      <c r="F57" s="20" t="e">
        <f t="shared" ref="F57:F88" si="24">ROUND(E57/C57*100,1)</f>
        <v>#DIV/0!</v>
      </c>
      <c r="G57" s="19"/>
      <c r="H57" s="20" t="e">
        <f t="shared" si="21"/>
        <v>#DIV/0!</v>
      </c>
      <c r="I57" s="19"/>
      <c r="J57" s="20" t="e">
        <f t="shared" si="22"/>
        <v>#DIV/0!</v>
      </c>
      <c r="K57" s="19"/>
      <c r="L57" s="20" t="e">
        <f t="shared" si="23"/>
        <v>#DIV/0!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24.75" hidden="1" x14ac:dyDescent="0.25">
      <c r="A58" s="26" t="s">
        <v>3</v>
      </c>
      <c r="B58" s="27">
        <f>SUM(B59:B60)</f>
        <v>0</v>
      </c>
      <c r="C58" s="27">
        <f>SUM(C59:C60)</f>
        <v>0</v>
      </c>
      <c r="D58" s="28" t="e">
        <f t="shared" si="14"/>
        <v>#DIV/0!</v>
      </c>
      <c r="E58" s="27">
        <f>SUM(E59:E60)</f>
        <v>0</v>
      </c>
      <c r="F58" s="28" t="e">
        <f t="shared" si="24"/>
        <v>#DIV/0!</v>
      </c>
      <c r="G58" s="27">
        <f>SUM(G59:G60)</f>
        <v>0</v>
      </c>
      <c r="H58" s="28" t="e">
        <f t="shared" si="21"/>
        <v>#DIV/0!</v>
      </c>
      <c r="I58" s="27">
        <f>SUM(I59:I60)</f>
        <v>0</v>
      </c>
      <c r="J58" s="28" t="e">
        <f t="shared" si="22"/>
        <v>#DIV/0!</v>
      </c>
      <c r="K58" s="27">
        <f>SUM(K59:K60)</f>
        <v>0</v>
      </c>
      <c r="L58" s="28" t="e">
        <f t="shared" si="23"/>
        <v>#DIV/0!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idden="1" x14ac:dyDescent="0.25">
      <c r="A59" s="17" t="str">
        <f>'фонд начисленной заработной пла'!A59</f>
        <v>(наименование предприятия, организации)</v>
      </c>
      <c r="B59" s="18"/>
      <c r="C59" s="19"/>
      <c r="D59" s="20" t="e">
        <f t="shared" si="14"/>
        <v>#DIV/0!</v>
      </c>
      <c r="E59" s="19"/>
      <c r="F59" s="20" t="e">
        <f t="shared" si="24"/>
        <v>#DIV/0!</v>
      </c>
      <c r="G59" s="19"/>
      <c r="H59" s="20" t="e">
        <f t="shared" si="21"/>
        <v>#DIV/0!</v>
      </c>
      <c r="I59" s="19"/>
      <c r="J59" s="20" t="e">
        <f t="shared" si="22"/>
        <v>#DIV/0!</v>
      </c>
      <c r="K59" s="19"/>
      <c r="L59" s="20" t="e">
        <f t="shared" si="23"/>
        <v>#DIV/0!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idden="1" x14ac:dyDescent="0.25">
      <c r="A60" s="17" t="str">
        <f>'фонд начисленной заработной пла'!A60</f>
        <v>(наименование предприятия, организации)</v>
      </c>
      <c r="B60" s="18"/>
      <c r="C60" s="19"/>
      <c r="D60" s="20" t="e">
        <f t="shared" si="14"/>
        <v>#DIV/0!</v>
      </c>
      <c r="E60" s="19"/>
      <c r="F60" s="20" t="e">
        <f t="shared" si="24"/>
        <v>#DIV/0!</v>
      </c>
      <c r="G60" s="19"/>
      <c r="H60" s="20" t="e">
        <f t="shared" si="21"/>
        <v>#DIV/0!</v>
      </c>
      <c r="I60" s="19"/>
      <c r="J60" s="20" t="e">
        <f t="shared" si="22"/>
        <v>#DIV/0!</v>
      </c>
      <c r="K60" s="19"/>
      <c r="L60" s="20" t="e">
        <f t="shared" si="23"/>
        <v>#DIV/0!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24.75" hidden="1" x14ac:dyDescent="0.25">
      <c r="A61" s="26" t="s">
        <v>28</v>
      </c>
      <c r="B61" s="27">
        <f>SUM(B62:B63)</f>
        <v>0</v>
      </c>
      <c r="C61" s="27">
        <f>SUM(C62:C63)</f>
        <v>0</v>
      </c>
      <c r="D61" s="28" t="e">
        <f t="shared" si="14"/>
        <v>#DIV/0!</v>
      </c>
      <c r="E61" s="27">
        <f>SUM(E62:E63)</f>
        <v>0</v>
      </c>
      <c r="F61" s="28" t="e">
        <f t="shared" si="24"/>
        <v>#DIV/0!</v>
      </c>
      <c r="G61" s="27">
        <f>SUM(G62:G63)</f>
        <v>0</v>
      </c>
      <c r="H61" s="28" t="e">
        <f t="shared" si="21"/>
        <v>#DIV/0!</v>
      </c>
      <c r="I61" s="27">
        <f>SUM(I62:I63)</f>
        <v>0</v>
      </c>
      <c r="J61" s="28" t="e">
        <f t="shared" si="22"/>
        <v>#DIV/0!</v>
      </c>
      <c r="K61" s="27">
        <f>SUM(K62:K63)</f>
        <v>0</v>
      </c>
      <c r="L61" s="28" t="e">
        <f t="shared" si="23"/>
        <v>#DIV/0!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idden="1" x14ac:dyDescent="0.25">
      <c r="A62" s="17" t="str">
        <f>'фонд начисленной заработной пла'!A62</f>
        <v>(наименование предприятия, организации)</v>
      </c>
      <c r="B62" s="18"/>
      <c r="C62" s="19"/>
      <c r="D62" s="20" t="e">
        <f t="shared" si="14"/>
        <v>#DIV/0!</v>
      </c>
      <c r="E62" s="19"/>
      <c r="F62" s="20" t="e">
        <f t="shared" si="24"/>
        <v>#DIV/0!</v>
      </c>
      <c r="G62" s="19"/>
      <c r="H62" s="20" t="e">
        <f t="shared" si="21"/>
        <v>#DIV/0!</v>
      </c>
      <c r="I62" s="19"/>
      <c r="J62" s="20" t="e">
        <f t="shared" si="22"/>
        <v>#DIV/0!</v>
      </c>
      <c r="K62" s="19"/>
      <c r="L62" s="20" t="e">
        <f t="shared" si="23"/>
        <v>#DIV/0!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idden="1" x14ac:dyDescent="0.25">
      <c r="A63" s="17" t="str">
        <f>'фонд начисленной заработной пла'!A63</f>
        <v>(наименование предприятия, организации)</v>
      </c>
      <c r="B63" s="18"/>
      <c r="C63" s="19"/>
      <c r="D63" s="20" t="e">
        <f t="shared" si="14"/>
        <v>#DIV/0!</v>
      </c>
      <c r="E63" s="19"/>
      <c r="F63" s="20" t="e">
        <f t="shared" si="24"/>
        <v>#DIV/0!</v>
      </c>
      <c r="G63" s="19"/>
      <c r="H63" s="20" t="e">
        <f t="shared" si="21"/>
        <v>#DIV/0!</v>
      </c>
      <c r="I63" s="19"/>
      <c r="J63" s="20" t="e">
        <f t="shared" si="22"/>
        <v>#DIV/0!</v>
      </c>
      <c r="K63" s="19"/>
      <c r="L63" s="20" t="e">
        <f t="shared" si="23"/>
        <v>#DIV/0!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idden="1" x14ac:dyDescent="0.25">
      <c r="A64" s="26" t="s">
        <v>29</v>
      </c>
      <c r="B64" s="27">
        <f>SUM(B65:B66)</f>
        <v>0</v>
      </c>
      <c r="C64" s="27">
        <f>SUM(C65:C66)</f>
        <v>0</v>
      </c>
      <c r="D64" s="28" t="e">
        <f t="shared" si="14"/>
        <v>#DIV/0!</v>
      </c>
      <c r="E64" s="27">
        <f>SUM(E65:E66)</f>
        <v>0</v>
      </c>
      <c r="F64" s="28" t="e">
        <f t="shared" si="24"/>
        <v>#DIV/0!</v>
      </c>
      <c r="G64" s="27">
        <f>SUM(G65:G66)</f>
        <v>0</v>
      </c>
      <c r="H64" s="28" t="e">
        <f t="shared" si="21"/>
        <v>#DIV/0!</v>
      </c>
      <c r="I64" s="27">
        <f>SUM(I65:I66)</f>
        <v>0</v>
      </c>
      <c r="J64" s="28" t="e">
        <f t="shared" si="22"/>
        <v>#DIV/0!</v>
      </c>
      <c r="K64" s="27">
        <f>SUM(K65:K66)</f>
        <v>0</v>
      </c>
      <c r="L64" s="28" t="e">
        <f t="shared" si="23"/>
        <v>#DIV/0!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idden="1" x14ac:dyDescent="0.25">
      <c r="A65" s="17" t="str">
        <f>'фонд начисленной заработной пла'!A65</f>
        <v>(наименование предприятия, организации)</v>
      </c>
      <c r="B65" s="18"/>
      <c r="C65" s="19"/>
      <c r="D65" s="20" t="e">
        <f t="shared" si="14"/>
        <v>#DIV/0!</v>
      </c>
      <c r="E65" s="19"/>
      <c r="F65" s="20" t="e">
        <f t="shared" si="24"/>
        <v>#DIV/0!</v>
      </c>
      <c r="G65" s="19"/>
      <c r="H65" s="20" t="e">
        <f t="shared" si="21"/>
        <v>#DIV/0!</v>
      </c>
      <c r="I65" s="19"/>
      <c r="J65" s="20" t="e">
        <f t="shared" si="22"/>
        <v>#DIV/0!</v>
      </c>
      <c r="K65" s="19"/>
      <c r="L65" s="20" t="e">
        <f t="shared" si="23"/>
        <v>#DIV/0!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idden="1" x14ac:dyDescent="0.25">
      <c r="A66" s="17" t="str">
        <f>'фонд начисленной заработной пла'!A66</f>
        <v>(наименование предприятия, организации)</v>
      </c>
      <c r="B66" s="18"/>
      <c r="C66" s="19"/>
      <c r="D66" s="20" t="e">
        <f t="shared" si="14"/>
        <v>#DIV/0!</v>
      </c>
      <c r="E66" s="19"/>
      <c r="F66" s="20" t="e">
        <f t="shared" si="24"/>
        <v>#DIV/0!</v>
      </c>
      <c r="G66" s="19"/>
      <c r="H66" s="20" t="e">
        <f t="shared" si="21"/>
        <v>#DIV/0!</v>
      </c>
      <c r="I66" s="19"/>
      <c r="J66" s="20" t="e">
        <f t="shared" si="22"/>
        <v>#DIV/0!</v>
      </c>
      <c r="K66" s="19"/>
      <c r="L66" s="20" t="e">
        <f t="shared" si="23"/>
        <v>#DIV/0!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24.75" hidden="1" x14ac:dyDescent="0.25">
      <c r="A67" s="26" t="s">
        <v>30</v>
      </c>
      <c r="B67" s="27">
        <f>SUM(B68:B69)</f>
        <v>0</v>
      </c>
      <c r="C67" s="27">
        <f>SUM(C68:C69)</f>
        <v>0</v>
      </c>
      <c r="D67" s="28" t="e">
        <f t="shared" si="14"/>
        <v>#DIV/0!</v>
      </c>
      <c r="E67" s="27">
        <f>SUM(E68:E69)</f>
        <v>0</v>
      </c>
      <c r="F67" s="28" t="e">
        <f t="shared" si="24"/>
        <v>#DIV/0!</v>
      </c>
      <c r="G67" s="27">
        <f>SUM(G68:G69)</f>
        <v>0</v>
      </c>
      <c r="H67" s="28" t="e">
        <f t="shared" si="21"/>
        <v>#DIV/0!</v>
      </c>
      <c r="I67" s="27">
        <f>SUM(I68:I69)</f>
        <v>0</v>
      </c>
      <c r="J67" s="28" t="e">
        <f t="shared" si="22"/>
        <v>#DIV/0!</v>
      </c>
      <c r="K67" s="27">
        <f>SUM(K68:K69)</f>
        <v>0</v>
      </c>
      <c r="L67" s="28" t="e">
        <f t="shared" si="23"/>
        <v>#DIV/0!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idden="1" x14ac:dyDescent="0.25">
      <c r="A68" s="17" t="str">
        <f>'фонд начисленной заработной пла'!A68</f>
        <v>(наименование предприятия, организации)</v>
      </c>
      <c r="B68" s="18"/>
      <c r="C68" s="19"/>
      <c r="D68" s="20" t="e">
        <f t="shared" si="14"/>
        <v>#DIV/0!</v>
      </c>
      <c r="E68" s="19"/>
      <c r="F68" s="20" t="e">
        <f t="shared" si="24"/>
        <v>#DIV/0!</v>
      </c>
      <c r="G68" s="19"/>
      <c r="H68" s="20" t="e">
        <f t="shared" si="21"/>
        <v>#DIV/0!</v>
      </c>
      <c r="I68" s="19"/>
      <c r="J68" s="20" t="e">
        <f t="shared" si="22"/>
        <v>#DIV/0!</v>
      </c>
      <c r="K68" s="19"/>
      <c r="L68" s="20" t="e">
        <f t="shared" si="23"/>
        <v>#DIV/0!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idden="1" x14ac:dyDescent="0.25">
      <c r="A69" s="17" t="str">
        <f>'фонд начисленной заработной пла'!A69</f>
        <v>(наименование предприятия, организации)</v>
      </c>
      <c r="B69" s="18"/>
      <c r="C69" s="19"/>
      <c r="D69" s="20" t="e">
        <f t="shared" si="14"/>
        <v>#DIV/0!</v>
      </c>
      <c r="E69" s="19"/>
      <c r="F69" s="20" t="e">
        <f t="shared" si="24"/>
        <v>#DIV/0!</v>
      </c>
      <c r="G69" s="19"/>
      <c r="H69" s="20" t="e">
        <f t="shared" si="21"/>
        <v>#DIV/0!</v>
      </c>
      <c r="I69" s="19"/>
      <c r="J69" s="20" t="e">
        <f t="shared" si="22"/>
        <v>#DIV/0!</v>
      </c>
      <c r="K69" s="19"/>
      <c r="L69" s="20" t="e">
        <f t="shared" si="23"/>
        <v>#DIV/0!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24.75" hidden="1" x14ac:dyDescent="0.25">
      <c r="A70" s="26" t="s">
        <v>31</v>
      </c>
      <c r="B70" s="27">
        <f>SUM(B71:B72)</f>
        <v>345</v>
      </c>
      <c r="C70" s="27">
        <f>SUM(C71:C72)</f>
        <v>355</v>
      </c>
      <c r="D70" s="28">
        <f t="shared" si="14"/>
        <v>102.9</v>
      </c>
      <c r="E70" s="27">
        <f>SUM(E71:E72)</f>
        <v>320</v>
      </c>
      <c r="F70" s="28">
        <f t="shared" si="24"/>
        <v>90.1</v>
      </c>
      <c r="G70" s="27">
        <f>SUM(G71:G72)</f>
        <v>320</v>
      </c>
      <c r="H70" s="28">
        <f t="shared" si="21"/>
        <v>100</v>
      </c>
      <c r="I70" s="27">
        <f>SUM(I71:I72)</f>
        <v>320</v>
      </c>
      <c r="J70" s="28">
        <f t="shared" si="22"/>
        <v>100</v>
      </c>
      <c r="K70" s="27">
        <f>SUM(K71:K72)</f>
        <v>320</v>
      </c>
      <c r="L70" s="28">
        <f t="shared" si="23"/>
        <v>100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idden="1" x14ac:dyDescent="0.25">
      <c r="A71" s="17" t="str">
        <f>'фонд начисленной заработной пла'!A71</f>
        <v>ОАО "Глобус"</v>
      </c>
      <c r="B71" s="18">
        <v>345</v>
      </c>
      <c r="C71" s="19">
        <v>355</v>
      </c>
      <c r="D71" s="20">
        <f t="shared" si="14"/>
        <v>102.9</v>
      </c>
      <c r="E71" s="19">
        <v>320</v>
      </c>
      <c r="F71" s="20">
        <f t="shared" si="24"/>
        <v>90.1</v>
      </c>
      <c r="G71" s="19">
        <v>320</v>
      </c>
      <c r="H71" s="20">
        <f t="shared" si="21"/>
        <v>100</v>
      </c>
      <c r="I71" s="19">
        <v>320</v>
      </c>
      <c r="J71" s="20">
        <f t="shared" si="22"/>
        <v>100</v>
      </c>
      <c r="K71" s="19">
        <v>320</v>
      </c>
      <c r="L71" s="20">
        <f t="shared" si="23"/>
        <v>100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idden="1" x14ac:dyDescent="0.25">
      <c r="A72" s="17" t="str">
        <f>'фонд начисленной заработной пла'!A72</f>
        <v>(наименование предприятия, организации)</v>
      </c>
      <c r="B72" s="18"/>
      <c r="C72" s="19"/>
      <c r="D72" s="20" t="e">
        <f t="shared" si="14"/>
        <v>#DIV/0!</v>
      </c>
      <c r="E72" s="19"/>
      <c r="F72" s="20" t="e">
        <f t="shared" si="24"/>
        <v>#DIV/0!</v>
      </c>
      <c r="G72" s="19"/>
      <c r="H72" s="20" t="e">
        <f t="shared" si="21"/>
        <v>#DIV/0!</v>
      </c>
      <c r="I72" s="19"/>
      <c r="J72" s="20" t="e">
        <f t="shared" si="22"/>
        <v>#DIV/0!</v>
      </c>
      <c r="K72" s="19"/>
      <c r="L72" s="20" t="e">
        <f t="shared" si="23"/>
        <v>#DIV/0!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25.5" hidden="1" customHeight="1" x14ac:dyDescent="0.25">
      <c r="A73" s="26" t="s">
        <v>32</v>
      </c>
      <c r="B73" s="27">
        <f>SUM(B74:B75)</f>
        <v>0</v>
      </c>
      <c r="C73" s="27">
        <f>SUM(C74:C75)</f>
        <v>0</v>
      </c>
      <c r="D73" s="28" t="e">
        <f t="shared" si="14"/>
        <v>#DIV/0!</v>
      </c>
      <c r="E73" s="27">
        <f>SUM(E74:E75)</f>
        <v>0</v>
      </c>
      <c r="F73" s="28" t="e">
        <f t="shared" si="24"/>
        <v>#DIV/0!</v>
      </c>
      <c r="G73" s="27">
        <f>SUM(G74:G75)</f>
        <v>0</v>
      </c>
      <c r="H73" s="28" t="e">
        <f t="shared" si="21"/>
        <v>#DIV/0!</v>
      </c>
      <c r="I73" s="27">
        <f>SUM(I74:I75)</f>
        <v>0</v>
      </c>
      <c r="J73" s="28" t="e">
        <f t="shared" si="22"/>
        <v>#DIV/0!</v>
      </c>
      <c r="K73" s="27">
        <f>SUM(K74:K75)</f>
        <v>0</v>
      </c>
      <c r="L73" s="28" t="e">
        <f t="shared" si="23"/>
        <v>#DIV/0!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idden="1" x14ac:dyDescent="0.25">
      <c r="A74" s="17" t="str">
        <f>'фонд начисленной заработной пла'!A74</f>
        <v>(наименование предприятия, организации)</v>
      </c>
      <c r="B74" s="18"/>
      <c r="C74" s="19"/>
      <c r="D74" s="20" t="e">
        <f t="shared" si="14"/>
        <v>#DIV/0!</v>
      </c>
      <c r="E74" s="19"/>
      <c r="F74" s="20" t="e">
        <f t="shared" si="24"/>
        <v>#DIV/0!</v>
      </c>
      <c r="G74" s="19"/>
      <c r="H74" s="20" t="e">
        <f t="shared" si="21"/>
        <v>#DIV/0!</v>
      </c>
      <c r="I74" s="19"/>
      <c r="J74" s="20" t="e">
        <f t="shared" si="22"/>
        <v>#DIV/0!</v>
      </c>
      <c r="K74" s="19"/>
      <c r="L74" s="20" t="e">
        <f t="shared" si="23"/>
        <v>#DIV/0!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idden="1" x14ac:dyDescent="0.25">
      <c r="A75" s="17" t="str">
        <f>'фонд начисленной заработной пла'!A75</f>
        <v>(наименование предприятия, организации)</v>
      </c>
      <c r="B75" s="18"/>
      <c r="C75" s="19"/>
      <c r="D75" s="20" t="e">
        <f t="shared" si="14"/>
        <v>#DIV/0!</v>
      </c>
      <c r="E75" s="19"/>
      <c r="F75" s="20" t="e">
        <f t="shared" si="24"/>
        <v>#DIV/0!</v>
      </c>
      <c r="G75" s="19"/>
      <c r="H75" s="20" t="e">
        <f t="shared" si="21"/>
        <v>#DIV/0!</v>
      </c>
      <c r="I75" s="19"/>
      <c r="J75" s="20" t="e">
        <f t="shared" si="22"/>
        <v>#DIV/0!</v>
      </c>
      <c r="K75" s="19"/>
      <c r="L75" s="20" t="e">
        <f>ROUND(K75/I75*100,1)</f>
        <v>#DIV/0!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24.75" hidden="1" x14ac:dyDescent="0.25">
      <c r="A76" s="26" t="s">
        <v>33</v>
      </c>
      <c r="B76" s="27">
        <f>SUM(B77:B78)</f>
        <v>0</v>
      </c>
      <c r="C76" s="27">
        <f>SUM(C77:C78)</f>
        <v>0</v>
      </c>
      <c r="D76" s="28" t="e">
        <f t="shared" si="14"/>
        <v>#DIV/0!</v>
      </c>
      <c r="E76" s="27">
        <f>SUM(E77:E78)</f>
        <v>0</v>
      </c>
      <c r="F76" s="28" t="e">
        <f t="shared" si="24"/>
        <v>#DIV/0!</v>
      </c>
      <c r="G76" s="27">
        <f>SUM(G77:G78)</f>
        <v>0</v>
      </c>
      <c r="H76" s="28" t="e">
        <f t="shared" si="21"/>
        <v>#DIV/0!</v>
      </c>
      <c r="I76" s="27">
        <f>SUM(I77:I78)</f>
        <v>0</v>
      </c>
      <c r="J76" s="28" t="e">
        <f t="shared" si="22"/>
        <v>#DIV/0!</v>
      </c>
      <c r="K76" s="27">
        <f>SUM(K77:K78)</f>
        <v>0</v>
      </c>
      <c r="L76" s="28" t="e">
        <f t="shared" si="23"/>
        <v>#DIV/0!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idden="1" x14ac:dyDescent="0.25">
      <c r="A77" s="17" t="str">
        <f>'фонд начисленной заработной пла'!A77</f>
        <v>(наименование предприятия, организации)</v>
      </c>
      <c r="B77" s="18"/>
      <c r="C77" s="19"/>
      <c r="D77" s="20" t="e">
        <f t="shared" si="14"/>
        <v>#DIV/0!</v>
      </c>
      <c r="E77" s="19"/>
      <c r="F77" s="20" t="e">
        <f t="shared" si="24"/>
        <v>#DIV/0!</v>
      </c>
      <c r="G77" s="19"/>
      <c r="H77" s="20" t="e">
        <f t="shared" si="21"/>
        <v>#DIV/0!</v>
      </c>
      <c r="I77" s="19"/>
      <c r="J77" s="20" t="e">
        <f t="shared" si="22"/>
        <v>#DIV/0!</v>
      </c>
      <c r="K77" s="19"/>
      <c r="L77" s="20" t="e">
        <f t="shared" si="23"/>
        <v>#DIV/0!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idden="1" x14ac:dyDescent="0.25">
      <c r="A78" s="17" t="str">
        <f>'фонд начисленной заработной пла'!A78</f>
        <v>(наименование предприятия, организации)</v>
      </c>
      <c r="B78" s="18"/>
      <c r="C78" s="19"/>
      <c r="D78" s="20" t="e">
        <f t="shared" si="14"/>
        <v>#DIV/0!</v>
      </c>
      <c r="E78" s="19"/>
      <c r="F78" s="20" t="e">
        <f t="shared" si="24"/>
        <v>#DIV/0!</v>
      </c>
      <c r="G78" s="19"/>
      <c r="H78" s="20" t="e">
        <f t="shared" si="21"/>
        <v>#DIV/0!</v>
      </c>
      <c r="I78" s="19"/>
      <c r="J78" s="20" t="e">
        <f t="shared" si="22"/>
        <v>#DIV/0!</v>
      </c>
      <c r="K78" s="19"/>
      <c r="L78" s="20" t="e">
        <f t="shared" si="23"/>
        <v>#DIV/0!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24.75" hidden="1" x14ac:dyDescent="0.25">
      <c r="A79" s="26" t="s">
        <v>34</v>
      </c>
      <c r="B79" s="27">
        <f>SUM(B80:B81)</f>
        <v>0</v>
      </c>
      <c r="C79" s="27">
        <f>SUM(C80:C81)</f>
        <v>0</v>
      </c>
      <c r="D79" s="28" t="e">
        <f t="shared" si="14"/>
        <v>#DIV/0!</v>
      </c>
      <c r="E79" s="27">
        <f>SUM(E80:E81)</f>
        <v>0</v>
      </c>
      <c r="F79" s="28" t="e">
        <f t="shared" si="24"/>
        <v>#DIV/0!</v>
      </c>
      <c r="G79" s="27">
        <f>SUM(G80:G81)</f>
        <v>0</v>
      </c>
      <c r="H79" s="28" t="e">
        <f t="shared" si="21"/>
        <v>#DIV/0!</v>
      </c>
      <c r="I79" s="27">
        <f>SUM(I80:I81)</f>
        <v>0</v>
      </c>
      <c r="J79" s="28" t="e">
        <f t="shared" si="22"/>
        <v>#DIV/0!</v>
      </c>
      <c r="K79" s="27">
        <f>SUM(K80:K81)</f>
        <v>0</v>
      </c>
      <c r="L79" s="28" t="e">
        <f t="shared" si="23"/>
        <v>#DIV/0!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idden="1" x14ac:dyDescent="0.25">
      <c r="A80" s="17" t="str">
        <f>'фонд начисленной заработной пла'!A80</f>
        <v>(наименование предприятия, организации)</v>
      </c>
      <c r="B80" s="18"/>
      <c r="C80" s="19"/>
      <c r="D80" s="20" t="e">
        <f t="shared" si="14"/>
        <v>#DIV/0!</v>
      </c>
      <c r="E80" s="19"/>
      <c r="F80" s="20" t="e">
        <f t="shared" si="24"/>
        <v>#DIV/0!</v>
      </c>
      <c r="G80" s="19"/>
      <c r="H80" s="20" t="e">
        <f t="shared" si="21"/>
        <v>#DIV/0!</v>
      </c>
      <c r="I80" s="19"/>
      <c r="J80" s="20" t="e">
        <f t="shared" si="22"/>
        <v>#DIV/0!</v>
      </c>
      <c r="K80" s="19"/>
      <c r="L80" s="20" t="e">
        <f t="shared" si="23"/>
        <v>#DIV/0!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idden="1" x14ac:dyDescent="0.25">
      <c r="A81" s="17" t="str">
        <f>'фонд начисленной заработной пла'!A81</f>
        <v>(наименование предприятия, организации)</v>
      </c>
      <c r="B81" s="18"/>
      <c r="C81" s="19"/>
      <c r="D81" s="20" t="e">
        <f t="shared" si="14"/>
        <v>#DIV/0!</v>
      </c>
      <c r="E81" s="19"/>
      <c r="F81" s="20" t="e">
        <f t="shared" si="24"/>
        <v>#DIV/0!</v>
      </c>
      <c r="G81" s="19"/>
      <c r="H81" s="20" t="e">
        <f t="shared" si="21"/>
        <v>#DIV/0!</v>
      </c>
      <c r="I81" s="19"/>
      <c r="J81" s="20" t="e">
        <f t="shared" si="22"/>
        <v>#DIV/0!</v>
      </c>
      <c r="K81" s="19"/>
      <c r="L81" s="20" t="e">
        <f t="shared" si="23"/>
        <v>#DIV/0!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24.75" hidden="1" x14ac:dyDescent="0.25">
      <c r="A82" s="26" t="s">
        <v>35</v>
      </c>
      <c r="B82" s="27">
        <f>SUM(B83:B84)</f>
        <v>0</v>
      </c>
      <c r="C82" s="27">
        <f>SUM(C83:C84)</f>
        <v>0</v>
      </c>
      <c r="D82" s="28" t="e">
        <f t="shared" si="14"/>
        <v>#DIV/0!</v>
      </c>
      <c r="E82" s="27">
        <f>SUM(E83:E84)</f>
        <v>0</v>
      </c>
      <c r="F82" s="28" t="e">
        <f t="shared" si="24"/>
        <v>#DIV/0!</v>
      </c>
      <c r="G82" s="27">
        <f>SUM(G83:G84)</f>
        <v>0</v>
      </c>
      <c r="H82" s="28" t="e">
        <f t="shared" si="21"/>
        <v>#DIV/0!</v>
      </c>
      <c r="I82" s="27">
        <f>SUM(I83:I84)</f>
        <v>0</v>
      </c>
      <c r="J82" s="28" t="e">
        <f t="shared" si="22"/>
        <v>#DIV/0!</v>
      </c>
      <c r="K82" s="27">
        <f>SUM(K83:K84)</f>
        <v>0</v>
      </c>
      <c r="L82" s="28" t="e">
        <f t="shared" si="23"/>
        <v>#DIV/0!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idden="1" x14ac:dyDescent="0.25">
      <c r="A83" s="17" t="str">
        <f>'фонд начисленной заработной пла'!A83</f>
        <v>(наименование предприятия, организации)</v>
      </c>
      <c r="B83" s="18"/>
      <c r="C83" s="19"/>
      <c r="D83" s="20" t="e">
        <f t="shared" si="14"/>
        <v>#DIV/0!</v>
      </c>
      <c r="E83" s="19"/>
      <c r="F83" s="20" t="e">
        <f t="shared" si="24"/>
        <v>#DIV/0!</v>
      </c>
      <c r="G83" s="19"/>
      <c r="H83" s="20" t="e">
        <f t="shared" si="21"/>
        <v>#DIV/0!</v>
      </c>
      <c r="I83" s="19"/>
      <c r="J83" s="20" t="e">
        <f t="shared" si="22"/>
        <v>#DIV/0!</v>
      </c>
      <c r="K83" s="19"/>
      <c r="L83" s="20" t="e">
        <f t="shared" si="23"/>
        <v>#DIV/0!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idden="1" x14ac:dyDescent="0.25">
      <c r="A84" s="17" t="str">
        <f>'фонд начисленной заработной пла'!A84</f>
        <v>(наименование предприятия, организации)</v>
      </c>
      <c r="B84" s="18"/>
      <c r="C84" s="19"/>
      <c r="D84" s="20" t="e">
        <f t="shared" si="14"/>
        <v>#DIV/0!</v>
      </c>
      <c r="E84" s="19"/>
      <c r="F84" s="20" t="e">
        <f t="shared" si="24"/>
        <v>#DIV/0!</v>
      </c>
      <c r="G84" s="19"/>
      <c r="H84" s="20" t="e">
        <f t="shared" si="21"/>
        <v>#DIV/0!</v>
      </c>
      <c r="I84" s="19"/>
      <c r="J84" s="20" t="e">
        <f t="shared" si="22"/>
        <v>#DIV/0!</v>
      </c>
      <c r="K84" s="19"/>
      <c r="L84" s="20" t="e">
        <f t="shared" si="23"/>
        <v>#DIV/0!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idden="1" x14ac:dyDescent="0.25">
      <c r="A85" s="26" t="s">
        <v>36</v>
      </c>
      <c r="B85" s="27">
        <f>SUM(B86:B87)</f>
        <v>0</v>
      </c>
      <c r="C85" s="27">
        <f>SUM(C86:C87)</f>
        <v>0</v>
      </c>
      <c r="D85" s="28" t="e">
        <f t="shared" si="14"/>
        <v>#DIV/0!</v>
      </c>
      <c r="E85" s="27">
        <f>SUM(E86:E87)</f>
        <v>0</v>
      </c>
      <c r="F85" s="28" t="e">
        <f t="shared" si="24"/>
        <v>#DIV/0!</v>
      </c>
      <c r="G85" s="27">
        <f>SUM(G86:G87)</f>
        <v>0</v>
      </c>
      <c r="H85" s="28" t="e">
        <f t="shared" si="21"/>
        <v>#DIV/0!</v>
      </c>
      <c r="I85" s="27">
        <f>SUM(I86:I87)</f>
        <v>0</v>
      </c>
      <c r="J85" s="28" t="e">
        <f t="shared" si="22"/>
        <v>#DIV/0!</v>
      </c>
      <c r="K85" s="27">
        <f>SUM(K86:K87)</f>
        <v>0</v>
      </c>
      <c r="L85" s="28" t="e">
        <f t="shared" si="23"/>
        <v>#DIV/0!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idden="1" x14ac:dyDescent="0.25">
      <c r="A86" s="17" t="str">
        <f>'фонд начисленной заработной пла'!A86</f>
        <v>(наименование предприятия, организации)</v>
      </c>
      <c r="B86" s="18"/>
      <c r="C86" s="19"/>
      <c r="D86" s="20" t="e">
        <f t="shared" si="14"/>
        <v>#DIV/0!</v>
      </c>
      <c r="E86" s="19"/>
      <c r="F86" s="20" t="e">
        <f t="shared" si="24"/>
        <v>#DIV/0!</v>
      </c>
      <c r="G86" s="19"/>
      <c r="H86" s="20" t="e">
        <f t="shared" si="21"/>
        <v>#DIV/0!</v>
      </c>
      <c r="I86" s="19"/>
      <c r="J86" s="20" t="e">
        <f t="shared" si="22"/>
        <v>#DIV/0!</v>
      </c>
      <c r="K86" s="19"/>
      <c r="L86" s="20" t="e">
        <f t="shared" si="23"/>
        <v>#DIV/0!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idden="1" x14ac:dyDescent="0.25">
      <c r="A87" s="17" t="str">
        <f>'фонд начисленной заработной пла'!A87</f>
        <v>(наименование предприятия, организации)</v>
      </c>
      <c r="B87" s="18"/>
      <c r="C87" s="19"/>
      <c r="D87" s="20" t="e">
        <f t="shared" si="14"/>
        <v>#DIV/0!</v>
      </c>
      <c r="E87" s="19"/>
      <c r="F87" s="20" t="e">
        <f t="shared" si="24"/>
        <v>#DIV/0!</v>
      </c>
      <c r="G87" s="19"/>
      <c r="H87" s="20" t="e">
        <f t="shared" si="21"/>
        <v>#DIV/0!</v>
      </c>
      <c r="I87" s="19"/>
      <c r="J87" s="20" t="e">
        <f t="shared" si="22"/>
        <v>#DIV/0!</v>
      </c>
      <c r="K87" s="19"/>
      <c r="L87" s="20" t="e">
        <f t="shared" si="23"/>
        <v>#DIV/0!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idden="1" x14ac:dyDescent="0.25">
      <c r="A88" s="26" t="s">
        <v>37</v>
      </c>
      <c r="B88" s="27">
        <f>SUM(B89:B90)</f>
        <v>0</v>
      </c>
      <c r="C88" s="27">
        <f>SUM(C89:C90)</f>
        <v>0</v>
      </c>
      <c r="D88" s="28" t="e">
        <f t="shared" si="14"/>
        <v>#DIV/0!</v>
      </c>
      <c r="E88" s="27">
        <f>SUM(E89:E90)</f>
        <v>0</v>
      </c>
      <c r="F88" s="28" t="e">
        <f t="shared" si="24"/>
        <v>#DIV/0!</v>
      </c>
      <c r="G88" s="27">
        <f>SUM(G89:G90)</f>
        <v>0</v>
      </c>
      <c r="H88" s="28" t="e">
        <f t="shared" si="21"/>
        <v>#DIV/0!</v>
      </c>
      <c r="I88" s="27">
        <f>SUM(I89:I90)</f>
        <v>0</v>
      </c>
      <c r="J88" s="28" t="e">
        <f t="shared" si="22"/>
        <v>#DIV/0!</v>
      </c>
      <c r="K88" s="27">
        <f>SUM(K89:K90)</f>
        <v>0</v>
      </c>
      <c r="L88" s="28" t="e">
        <f t="shared" si="23"/>
        <v>#DIV/0!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idden="1" x14ac:dyDescent="0.25">
      <c r="A89" s="17" t="str">
        <f>'фонд начисленной заработной пла'!A89</f>
        <v>(наименование предприятия, организации)</v>
      </c>
      <c r="B89" s="18"/>
      <c r="C89" s="19"/>
      <c r="D89" s="20" t="e">
        <f t="shared" si="14"/>
        <v>#DIV/0!</v>
      </c>
      <c r="E89" s="19"/>
      <c r="F89" s="20" t="e">
        <f t="shared" ref="F89:F119" si="25">ROUND(E89/C89*100,1)</f>
        <v>#DIV/0!</v>
      </c>
      <c r="G89" s="19"/>
      <c r="H89" s="20" t="e">
        <f t="shared" si="21"/>
        <v>#DIV/0!</v>
      </c>
      <c r="I89" s="19"/>
      <c r="J89" s="20" t="e">
        <f t="shared" si="22"/>
        <v>#DIV/0!</v>
      </c>
      <c r="K89" s="19"/>
      <c r="L89" s="20" t="e">
        <f t="shared" si="23"/>
        <v>#DIV/0!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idden="1" x14ac:dyDescent="0.25">
      <c r="A90" s="17" t="str">
        <f>'фонд начисленной заработной пла'!A90</f>
        <v>(наименование предприятия, организации)</v>
      </c>
      <c r="B90" s="18"/>
      <c r="C90" s="19"/>
      <c r="D90" s="20" t="e">
        <f t="shared" ref="D90:D135" si="26">ROUND(C90/B90*100,1)</f>
        <v>#DIV/0!</v>
      </c>
      <c r="E90" s="19"/>
      <c r="F90" s="20" t="e">
        <f t="shared" si="25"/>
        <v>#DIV/0!</v>
      </c>
      <c r="G90" s="19"/>
      <c r="H90" s="20" t="e">
        <f t="shared" si="21"/>
        <v>#DIV/0!</v>
      </c>
      <c r="I90" s="19"/>
      <c r="J90" s="20" t="e">
        <f t="shared" si="22"/>
        <v>#DIV/0!</v>
      </c>
      <c r="K90" s="19"/>
      <c r="L90" s="20" t="e">
        <f t="shared" si="23"/>
        <v>#DIV/0!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idden="1" x14ac:dyDescent="0.25">
      <c r="A91" s="26" t="s">
        <v>38</v>
      </c>
      <c r="B91" s="27">
        <f>SUM(B92:B93)</f>
        <v>0</v>
      </c>
      <c r="C91" s="27">
        <f>SUM(C92:C93)</f>
        <v>0</v>
      </c>
      <c r="D91" s="28" t="e">
        <f t="shared" si="26"/>
        <v>#DIV/0!</v>
      </c>
      <c r="E91" s="27">
        <f>SUM(E92:E93)</f>
        <v>0</v>
      </c>
      <c r="F91" s="28" t="e">
        <f t="shared" si="25"/>
        <v>#DIV/0!</v>
      </c>
      <c r="G91" s="27">
        <f>SUM(G92:G93)</f>
        <v>0</v>
      </c>
      <c r="H91" s="28" t="e">
        <f t="shared" si="21"/>
        <v>#DIV/0!</v>
      </c>
      <c r="I91" s="27">
        <f>SUM(I92:I93)</f>
        <v>0</v>
      </c>
      <c r="J91" s="28" t="e">
        <f t="shared" si="22"/>
        <v>#DIV/0!</v>
      </c>
      <c r="K91" s="27">
        <f>SUM(K92:K93)</f>
        <v>0</v>
      </c>
      <c r="L91" s="28" t="e">
        <f t="shared" si="23"/>
        <v>#DIV/0!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idden="1" x14ac:dyDescent="0.25">
      <c r="A92" s="17" t="str">
        <f>'фонд начисленной заработной пла'!A92</f>
        <v>(наименование предприятия, организации)</v>
      </c>
      <c r="B92" s="18"/>
      <c r="C92" s="19"/>
      <c r="D92" s="20" t="e">
        <f t="shared" si="26"/>
        <v>#DIV/0!</v>
      </c>
      <c r="E92" s="19"/>
      <c r="F92" s="20" t="e">
        <f t="shared" si="25"/>
        <v>#DIV/0!</v>
      </c>
      <c r="G92" s="19"/>
      <c r="H92" s="20" t="e">
        <f t="shared" si="21"/>
        <v>#DIV/0!</v>
      </c>
      <c r="I92" s="19"/>
      <c r="J92" s="20" t="e">
        <f t="shared" si="22"/>
        <v>#DIV/0!</v>
      </c>
      <c r="K92" s="19"/>
      <c r="L92" s="20" t="e">
        <f t="shared" si="23"/>
        <v>#DIV/0!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idden="1" x14ac:dyDescent="0.25">
      <c r="A93" s="17" t="str">
        <f>'фонд начисленной заработной пла'!A93</f>
        <v>(наименование предприятия, организации)</v>
      </c>
      <c r="B93" s="18"/>
      <c r="C93" s="19"/>
      <c r="D93" s="20" t="e">
        <f t="shared" si="26"/>
        <v>#DIV/0!</v>
      </c>
      <c r="E93" s="19"/>
      <c r="F93" s="20" t="e">
        <f t="shared" si="25"/>
        <v>#DIV/0!</v>
      </c>
      <c r="G93" s="19"/>
      <c r="H93" s="20" t="e">
        <f t="shared" si="21"/>
        <v>#DIV/0!</v>
      </c>
      <c r="I93" s="19"/>
      <c r="J93" s="20" t="e">
        <f t="shared" si="22"/>
        <v>#DIV/0!</v>
      </c>
      <c r="K93" s="19"/>
      <c r="L93" s="20" t="e">
        <f t="shared" si="23"/>
        <v>#DIV/0!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27.75" hidden="1" customHeight="1" x14ac:dyDescent="0.25">
      <c r="A94" s="36" t="s">
        <v>39</v>
      </c>
      <c r="B94" s="37">
        <f>SUM(B95:B96)</f>
        <v>94</v>
      </c>
      <c r="C94" s="37">
        <f>SUM(C95:C96)</f>
        <v>100</v>
      </c>
      <c r="D94" s="38">
        <f t="shared" si="26"/>
        <v>106.4</v>
      </c>
      <c r="E94" s="37">
        <f>SUM(E95:E96)</f>
        <v>100</v>
      </c>
      <c r="F94" s="38">
        <f t="shared" si="25"/>
        <v>100</v>
      </c>
      <c r="G94" s="37">
        <f>SUM(G95:G96)</f>
        <v>100</v>
      </c>
      <c r="H94" s="38">
        <f t="shared" si="21"/>
        <v>100</v>
      </c>
      <c r="I94" s="37">
        <f>SUM(I95:I96)</f>
        <v>100</v>
      </c>
      <c r="J94" s="38">
        <f t="shared" si="22"/>
        <v>100</v>
      </c>
      <c r="K94" s="37">
        <f>SUM(K95:K96)</f>
        <v>100</v>
      </c>
      <c r="L94" s="38">
        <f t="shared" si="23"/>
        <v>100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idden="1" x14ac:dyDescent="0.25">
      <c r="A95" s="17" t="str">
        <f>'фонд начисленной заработной пла'!A95</f>
        <v>ф-л АО "Газпром газораспределение Курск"</v>
      </c>
      <c r="B95" s="18">
        <v>94</v>
      </c>
      <c r="C95" s="19">
        <v>100</v>
      </c>
      <c r="D95" s="20">
        <f t="shared" si="26"/>
        <v>106.4</v>
      </c>
      <c r="E95" s="19">
        <v>100</v>
      </c>
      <c r="F95" s="20">
        <f t="shared" si="25"/>
        <v>100</v>
      </c>
      <c r="G95" s="19">
        <v>100</v>
      </c>
      <c r="H95" s="20">
        <f t="shared" si="21"/>
        <v>100</v>
      </c>
      <c r="I95" s="19">
        <v>100</v>
      </c>
      <c r="J95" s="20">
        <f t="shared" si="22"/>
        <v>100</v>
      </c>
      <c r="K95" s="19">
        <v>100</v>
      </c>
      <c r="L95" s="20">
        <f t="shared" si="23"/>
        <v>100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idden="1" x14ac:dyDescent="0.25">
      <c r="A96" s="17" t="str">
        <f>'фонд начисленной заработной пла'!A96</f>
        <v>(наименование предприятия, организации)</v>
      </c>
      <c r="B96" s="18"/>
      <c r="C96" s="19"/>
      <c r="D96" s="20" t="e">
        <f t="shared" si="26"/>
        <v>#DIV/0!</v>
      </c>
      <c r="E96" s="19"/>
      <c r="F96" s="20" t="e">
        <f t="shared" si="25"/>
        <v>#DIV/0!</v>
      </c>
      <c r="G96" s="19"/>
      <c r="H96" s="20" t="e">
        <f t="shared" ref="H96:H159" si="27">ROUND(G96/E96*100,1)</f>
        <v>#DIV/0!</v>
      </c>
      <c r="I96" s="19"/>
      <c r="J96" s="20" t="e">
        <f t="shared" ref="J96:J152" si="28">ROUND(I96/G96*100,1)</f>
        <v>#DIV/0!</v>
      </c>
      <c r="K96" s="19"/>
      <c r="L96" s="20" t="e">
        <f t="shared" ref="L96:L159" si="29">ROUND(K96/I96*100,1)</f>
        <v>#DIV/0!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36.75" hidden="1" x14ac:dyDescent="0.25">
      <c r="A97" s="36" t="s">
        <v>40</v>
      </c>
      <c r="B97" s="37">
        <f>SUM(B98:B99)</f>
        <v>77</v>
      </c>
      <c r="C97" s="37">
        <f>SUM(C98:C99)</f>
        <v>82</v>
      </c>
      <c r="D97" s="38">
        <f t="shared" si="26"/>
        <v>106.5</v>
      </c>
      <c r="E97" s="37">
        <f>SUM(E98:E99)</f>
        <v>85</v>
      </c>
      <c r="F97" s="38">
        <f t="shared" si="25"/>
        <v>103.7</v>
      </c>
      <c r="G97" s="37">
        <f>SUM(G98:G99)</f>
        <v>88</v>
      </c>
      <c r="H97" s="38">
        <f t="shared" si="27"/>
        <v>103.5</v>
      </c>
      <c r="I97" s="37">
        <f>SUM(I98:I99)</f>
        <v>91</v>
      </c>
      <c r="J97" s="38">
        <f t="shared" si="28"/>
        <v>103.4</v>
      </c>
      <c r="K97" s="37">
        <f>SUM(K98:K99)</f>
        <v>91</v>
      </c>
      <c r="L97" s="38">
        <f t="shared" si="29"/>
        <v>100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idden="1" x14ac:dyDescent="0.25">
      <c r="A98" s="17" t="str">
        <f>'фонд начисленной заработной пла'!A98</f>
        <v>МКП "Рыльские коммунальные сети"</v>
      </c>
      <c r="B98" s="18">
        <v>77</v>
      </c>
      <c r="C98" s="19">
        <v>79</v>
      </c>
      <c r="D98" s="20">
        <f t="shared" si="26"/>
        <v>102.6</v>
      </c>
      <c r="E98" s="19">
        <v>80</v>
      </c>
      <c r="F98" s="20">
        <f t="shared" si="25"/>
        <v>101.3</v>
      </c>
      <c r="G98" s="19">
        <v>83</v>
      </c>
      <c r="H98" s="20">
        <f t="shared" si="27"/>
        <v>103.8</v>
      </c>
      <c r="I98" s="19">
        <v>86</v>
      </c>
      <c r="J98" s="20">
        <f t="shared" si="28"/>
        <v>103.6</v>
      </c>
      <c r="K98" s="19">
        <v>86</v>
      </c>
      <c r="L98" s="20">
        <f t="shared" si="29"/>
        <v>100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idden="1" x14ac:dyDescent="0.25">
      <c r="A99" s="17" t="s">
        <v>117</v>
      </c>
      <c r="B99" s="18"/>
      <c r="C99" s="19">
        <v>3</v>
      </c>
      <c r="D99" s="20" t="e">
        <f t="shared" si="26"/>
        <v>#DIV/0!</v>
      </c>
      <c r="E99" s="19">
        <v>5</v>
      </c>
      <c r="F99" s="20">
        <f t="shared" si="25"/>
        <v>166.7</v>
      </c>
      <c r="G99" s="19">
        <v>5</v>
      </c>
      <c r="H99" s="20">
        <f t="shared" si="27"/>
        <v>100</v>
      </c>
      <c r="I99" s="19">
        <v>5</v>
      </c>
      <c r="J99" s="20">
        <f t="shared" si="28"/>
        <v>100</v>
      </c>
      <c r="K99" s="19">
        <v>5</v>
      </c>
      <c r="L99" s="20">
        <f t="shared" si="29"/>
        <v>100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idden="1" x14ac:dyDescent="0.25">
      <c r="A100" s="36" t="s">
        <v>4</v>
      </c>
      <c r="B100" s="37">
        <f>SUM(B101:B103)</f>
        <v>167</v>
      </c>
      <c r="C100" s="37">
        <f>SUM(C101:C103)</f>
        <v>163</v>
      </c>
      <c r="D100" s="38">
        <f t="shared" si="26"/>
        <v>97.6</v>
      </c>
      <c r="E100" s="37">
        <f>SUM(E101:E103)</f>
        <v>154</v>
      </c>
      <c r="F100" s="38">
        <f t="shared" si="25"/>
        <v>94.5</v>
      </c>
      <c r="G100" s="37">
        <f>SUM(G101:G103)</f>
        <v>156</v>
      </c>
      <c r="H100" s="38">
        <f t="shared" si="27"/>
        <v>101.3</v>
      </c>
      <c r="I100" s="37">
        <f>SUM(I101:I103)</f>
        <v>162</v>
      </c>
      <c r="J100" s="38">
        <f t="shared" si="28"/>
        <v>103.8</v>
      </c>
      <c r="K100" s="37">
        <f>SUM(K101:K103)</f>
        <v>163</v>
      </c>
      <c r="L100" s="38">
        <f t="shared" si="29"/>
        <v>100.6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idden="1" x14ac:dyDescent="0.25">
      <c r="A101" s="17" t="str">
        <f>'фонд начисленной заработной пла'!A101</f>
        <v>ООО "Рыльское ДРСУ"</v>
      </c>
      <c r="B101" s="18">
        <v>115</v>
      </c>
      <c r="C101" s="19">
        <v>113</v>
      </c>
      <c r="D101" s="20">
        <f t="shared" si="26"/>
        <v>98.3</v>
      </c>
      <c r="E101" s="19">
        <v>107</v>
      </c>
      <c r="F101" s="20">
        <f t="shared" si="25"/>
        <v>94.7</v>
      </c>
      <c r="G101" s="19">
        <v>109</v>
      </c>
      <c r="H101" s="20">
        <f t="shared" si="27"/>
        <v>101.9</v>
      </c>
      <c r="I101" s="19">
        <v>110</v>
      </c>
      <c r="J101" s="20">
        <f t="shared" si="28"/>
        <v>100.9</v>
      </c>
      <c r="K101" s="19">
        <v>111</v>
      </c>
      <c r="L101" s="20">
        <f t="shared" si="29"/>
        <v>100.9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idden="1" x14ac:dyDescent="0.25">
      <c r="A102" s="17" t="str">
        <f>'фонд начисленной заработной пла'!A102</f>
        <v>ООО "Рыльскспецстрой"</v>
      </c>
      <c r="B102" s="18">
        <v>35</v>
      </c>
      <c r="C102" s="19">
        <v>33</v>
      </c>
      <c r="D102" s="20">
        <f t="shared" si="26"/>
        <v>94.3</v>
      </c>
      <c r="E102" s="19">
        <v>40</v>
      </c>
      <c r="F102" s="20">
        <f t="shared" si="25"/>
        <v>121.2</v>
      </c>
      <c r="G102" s="19">
        <v>40</v>
      </c>
      <c r="H102" s="20">
        <f t="shared" si="27"/>
        <v>100</v>
      </c>
      <c r="I102" s="19">
        <v>45</v>
      </c>
      <c r="J102" s="20">
        <f t="shared" si="28"/>
        <v>112.5</v>
      </c>
      <c r="K102" s="19">
        <v>45</v>
      </c>
      <c r="L102" s="20">
        <f t="shared" si="29"/>
        <v>100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idden="1" x14ac:dyDescent="0.25">
      <c r="A103" s="17" t="str">
        <f>'фонд начисленной заработной пла'!A103</f>
        <v>ООО "Спика"  и др.</v>
      </c>
      <c r="B103" s="18">
        <v>17</v>
      </c>
      <c r="C103" s="19">
        <v>17</v>
      </c>
      <c r="D103" s="20">
        <f t="shared" si="26"/>
        <v>100</v>
      </c>
      <c r="E103" s="19">
        <v>7</v>
      </c>
      <c r="F103" s="20">
        <f t="shared" si="25"/>
        <v>41.2</v>
      </c>
      <c r="G103" s="19">
        <v>7</v>
      </c>
      <c r="H103" s="20">
        <f t="shared" si="27"/>
        <v>100</v>
      </c>
      <c r="I103" s="19">
        <v>7</v>
      </c>
      <c r="J103" s="20">
        <f t="shared" si="28"/>
        <v>100</v>
      </c>
      <c r="K103" s="19">
        <v>7</v>
      </c>
      <c r="L103" s="20">
        <f t="shared" si="29"/>
        <v>100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24.75" hidden="1" x14ac:dyDescent="0.25">
      <c r="A104" s="36" t="s">
        <v>41</v>
      </c>
      <c r="B104" s="37">
        <f>SUM(B105:B107)</f>
        <v>230</v>
      </c>
      <c r="C104" s="37">
        <f>SUM(C105:C107)</f>
        <v>238</v>
      </c>
      <c r="D104" s="38">
        <f t="shared" si="26"/>
        <v>103.5</v>
      </c>
      <c r="E104" s="37">
        <f>SUM(E105:E107)</f>
        <v>230</v>
      </c>
      <c r="F104" s="38">
        <f t="shared" si="25"/>
        <v>96.6</v>
      </c>
      <c r="G104" s="37">
        <f>SUM(G105:G107)</f>
        <v>230</v>
      </c>
      <c r="H104" s="38">
        <f t="shared" si="27"/>
        <v>100</v>
      </c>
      <c r="I104" s="37">
        <f>SUM(I105:I107)</f>
        <v>230</v>
      </c>
      <c r="J104" s="38">
        <f t="shared" si="28"/>
        <v>100</v>
      </c>
      <c r="K104" s="37">
        <f>SUM(K105:K107)</f>
        <v>230</v>
      </c>
      <c r="L104" s="38">
        <f t="shared" si="29"/>
        <v>100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idden="1" x14ac:dyDescent="0.25">
      <c r="A105" s="17" t="str">
        <f>'фонд начисленной заработной пла'!A105</f>
        <v>ООО "Рыльск"</v>
      </c>
      <c r="B105" s="18">
        <v>103</v>
      </c>
      <c r="C105" s="19">
        <v>98</v>
      </c>
      <c r="D105" s="20">
        <f t="shared" si="26"/>
        <v>95.1</v>
      </c>
      <c r="E105" s="19">
        <v>91</v>
      </c>
      <c r="F105" s="20">
        <f t="shared" si="25"/>
        <v>92.9</v>
      </c>
      <c r="G105" s="19">
        <v>91</v>
      </c>
      <c r="H105" s="20">
        <f t="shared" si="27"/>
        <v>100</v>
      </c>
      <c r="I105" s="19">
        <v>91</v>
      </c>
      <c r="J105" s="20">
        <f t="shared" si="28"/>
        <v>100</v>
      </c>
      <c r="K105" s="19">
        <v>91</v>
      </c>
      <c r="L105" s="20">
        <f t="shared" si="29"/>
        <v>100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idden="1" x14ac:dyDescent="0.25">
      <c r="A106" s="17" t="str">
        <f>'фонд начисленной заработной пла'!A106</f>
        <v>ТЛТ "Крупецкий"</v>
      </c>
      <c r="B106" s="18">
        <v>29</v>
      </c>
      <c r="C106" s="19">
        <v>31</v>
      </c>
      <c r="D106" s="20">
        <f t="shared" si="26"/>
        <v>106.9</v>
      </c>
      <c r="E106" s="19">
        <v>29</v>
      </c>
      <c r="F106" s="20">
        <f t="shared" si="25"/>
        <v>93.5</v>
      </c>
      <c r="G106" s="19">
        <v>29</v>
      </c>
      <c r="H106" s="20">
        <f t="shared" si="27"/>
        <v>100</v>
      </c>
      <c r="I106" s="19">
        <v>29</v>
      </c>
      <c r="J106" s="20">
        <f t="shared" si="28"/>
        <v>100</v>
      </c>
      <c r="K106" s="19">
        <v>29</v>
      </c>
      <c r="L106" s="20">
        <f t="shared" si="29"/>
        <v>100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idden="1" x14ac:dyDescent="0.25">
      <c r="A107" s="17" t="str">
        <f>'фонд начисленной заработной пла'!A107</f>
        <v>сетевые магазины</v>
      </c>
      <c r="B107" s="18">
        <v>98</v>
      </c>
      <c r="C107" s="19">
        <v>109</v>
      </c>
      <c r="D107" s="20">
        <f t="shared" si="26"/>
        <v>111.2</v>
      </c>
      <c r="E107" s="19">
        <v>110</v>
      </c>
      <c r="F107" s="20">
        <f t="shared" si="25"/>
        <v>100.9</v>
      </c>
      <c r="G107" s="19">
        <v>110</v>
      </c>
      <c r="H107" s="20">
        <f t="shared" si="27"/>
        <v>100</v>
      </c>
      <c r="I107" s="19">
        <v>110</v>
      </c>
      <c r="J107" s="20">
        <f t="shared" si="28"/>
        <v>100</v>
      </c>
      <c r="K107" s="19">
        <v>110</v>
      </c>
      <c r="L107" s="20">
        <f t="shared" si="29"/>
        <v>100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idden="1" x14ac:dyDescent="0.25">
      <c r="A108" s="36" t="s">
        <v>42</v>
      </c>
      <c r="B108" s="37">
        <f>SUM(B109:B111)</f>
        <v>66</v>
      </c>
      <c r="C108" s="37">
        <f>SUM(C109:C111)</f>
        <v>119</v>
      </c>
      <c r="D108" s="38">
        <f t="shared" si="26"/>
        <v>180.3</v>
      </c>
      <c r="E108" s="37">
        <f>SUM(E109:E111)</f>
        <v>104</v>
      </c>
      <c r="F108" s="38">
        <f t="shared" si="25"/>
        <v>87.4</v>
      </c>
      <c r="G108" s="37">
        <f>SUM(G109:G111)</f>
        <v>105</v>
      </c>
      <c r="H108" s="38">
        <f t="shared" si="27"/>
        <v>101</v>
      </c>
      <c r="I108" s="37">
        <f>SUM(I109:I111)</f>
        <v>106</v>
      </c>
      <c r="J108" s="38">
        <f t="shared" si="28"/>
        <v>101</v>
      </c>
      <c r="K108" s="37">
        <f>SUM(K109:K111)</f>
        <v>107</v>
      </c>
      <c r="L108" s="38">
        <f t="shared" si="29"/>
        <v>100.9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idden="1" x14ac:dyDescent="0.25">
      <c r="A109" s="17" t="str">
        <f>'фонд начисленной заработной пла'!A109</f>
        <v>ООО "Рыльская АТК 1772"</v>
      </c>
      <c r="B109" s="19">
        <v>37</v>
      </c>
      <c r="C109" s="19">
        <v>34</v>
      </c>
      <c r="D109" s="20">
        <f t="shared" si="26"/>
        <v>91.9</v>
      </c>
      <c r="E109" s="19">
        <v>20</v>
      </c>
      <c r="F109" s="20">
        <f t="shared" si="25"/>
        <v>58.8</v>
      </c>
      <c r="G109" s="19">
        <v>19</v>
      </c>
      <c r="H109" s="20">
        <f t="shared" si="27"/>
        <v>95</v>
      </c>
      <c r="I109" s="19">
        <v>18</v>
      </c>
      <c r="J109" s="20">
        <f t="shared" si="28"/>
        <v>94.7</v>
      </c>
      <c r="K109" s="19">
        <v>17</v>
      </c>
      <c r="L109" s="20">
        <f t="shared" si="29"/>
        <v>94.4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idden="1" x14ac:dyDescent="0.25">
      <c r="A110" s="17" t="str">
        <f>'фонд начисленной заработной пла'!A110</f>
        <v>ООО "Техмол"</v>
      </c>
      <c r="B110" s="19"/>
      <c r="C110" s="19">
        <v>65</v>
      </c>
      <c r="D110" s="20" t="e">
        <f t="shared" si="26"/>
        <v>#DIV/0!</v>
      </c>
      <c r="E110" s="19">
        <v>65</v>
      </c>
      <c r="F110" s="20">
        <f t="shared" si="25"/>
        <v>100</v>
      </c>
      <c r="G110" s="19">
        <v>65</v>
      </c>
      <c r="H110" s="20">
        <f t="shared" si="27"/>
        <v>100</v>
      </c>
      <c r="I110" s="19">
        <v>65</v>
      </c>
      <c r="J110" s="20">
        <f t="shared" si="28"/>
        <v>100</v>
      </c>
      <c r="K110" s="19">
        <v>65</v>
      </c>
      <c r="L110" s="20">
        <f t="shared" si="29"/>
        <v>100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idden="1" x14ac:dyDescent="0.25">
      <c r="A111" s="17" t="str">
        <f>'фонд начисленной заработной пла'!A111</f>
        <v xml:space="preserve"> ООО "Знамение"</v>
      </c>
      <c r="B111" s="19">
        <v>29</v>
      </c>
      <c r="C111" s="19">
        <v>20</v>
      </c>
      <c r="D111" s="20">
        <f t="shared" si="26"/>
        <v>69</v>
      </c>
      <c r="E111" s="19">
        <v>19</v>
      </c>
      <c r="F111" s="20">
        <f t="shared" si="25"/>
        <v>95</v>
      </c>
      <c r="G111" s="19">
        <v>21</v>
      </c>
      <c r="H111" s="20">
        <f t="shared" si="27"/>
        <v>110.5</v>
      </c>
      <c r="I111" s="19">
        <v>23</v>
      </c>
      <c r="J111" s="20">
        <f t="shared" si="28"/>
        <v>109.5</v>
      </c>
      <c r="K111" s="19">
        <v>25</v>
      </c>
      <c r="L111" s="20">
        <f t="shared" si="29"/>
        <v>108.7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27" hidden="1" customHeight="1" x14ac:dyDescent="0.25">
      <c r="A112" s="36" t="s">
        <v>43</v>
      </c>
      <c r="B112" s="37">
        <f>SUM(B113:B115)</f>
        <v>112</v>
      </c>
      <c r="C112" s="37">
        <f>SUM(C113:C115)</f>
        <v>316</v>
      </c>
      <c r="D112" s="38">
        <f t="shared" si="26"/>
        <v>282.10000000000002</v>
      </c>
      <c r="E112" s="37">
        <f>SUM(E113:E115)</f>
        <v>316</v>
      </c>
      <c r="F112" s="38">
        <f t="shared" si="25"/>
        <v>100</v>
      </c>
      <c r="G112" s="37">
        <f>SUM(G113:G115)</f>
        <v>316</v>
      </c>
      <c r="H112" s="38">
        <f t="shared" si="27"/>
        <v>100</v>
      </c>
      <c r="I112" s="37">
        <f>SUM(I113:I115)</f>
        <v>316</v>
      </c>
      <c r="J112" s="38">
        <f t="shared" si="28"/>
        <v>100</v>
      </c>
      <c r="K112" s="37">
        <f>SUM(K113:K115)</f>
        <v>316</v>
      </c>
      <c r="L112" s="38">
        <f t="shared" si="29"/>
        <v>100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idden="1" x14ac:dyDescent="0.25">
      <c r="A113" s="17" t="str">
        <f>'фонд начисленной заработной пла'!A113</f>
        <v>Почта</v>
      </c>
      <c r="B113" s="19">
        <v>112</v>
      </c>
      <c r="C113" s="19">
        <v>300</v>
      </c>
      <c r="D113" s="20">
        <f t="shared" si="26"/>
        <v>267.89999999999998</v>
      </c>
      <c r="E113" s="19">
        <v>300</v>
      </c>
      <c r="F113" s="20">
        <f t="shared" si="25"/>
        <v>100</v>
      </c>
      <c r="G113" s="19">
        <v>300</v>
      </c>
      <c r="H113" s="20">
        <f t="shared" si="27"/>
        <v>100</v>
      </c>
      <c r="I113" s="19">
        <v>300</v>
      </c>
      <c r="J113" s="20">
        <f t="shared" si="28"/>
        <v>100</v>
      </c>
      <c r="K113" s="19">
        <v>300</v>
      </c>
      <c r="L113" s="20">
        <f t="shared" si="29"/>
        <v>100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idden="1" x14ac:dyDescent="0.25">
      <c r="A114" s="17" t="str">
        <f>'фонд начисленной заработной пла'!A114</f>
        <v>Редакция газеты "Районные будни"</v>
      </c>
      <c r="B114" s="19"/>
      <c r="C114" s="19">
        <v>13</v>
      </c>
      <c r="D114" s="20" t="e">
        <f t="shared" si="26"/>
        <v>#DIV/0!</v>
      </c>
      <c r="E114" s="19">
        <v>13</v>
      </c>
      <c r="F114" s="20">
        <f t="shared" si="25"/>
        <v>100</v>
      </c>
      <c r="G114" s="19">
        <v>13</v>
      </c>
      <c r="H114" s="20">
        <f t="shared" si="27"/>
        <v>100</v>
      </c>
      <c r="I114" s="19">
        <v>13</v>
      </c>
      <c r="J114" s="20">
        <f t="shared" si="28"/>
        <v>100</v>
      </c>
      <c r="K114" s="19">
        <v>13</v>
      </c>
      <c r="L114" s="20">
        <f t="shared" si="29"/>
        <v>100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idden="1" x14ac:dyDescent="0.25">
      <c r="A115" s="17" t="str">
        <f>'фонд начисленной заработной пла'!A115</f>
        <v>Редакция газет "Рыльск"</v>
      </c>
      <c r="B115" s="19"/>
      <c r="C115" s="19">
        <v>3</v>
      </c>
      <c r="D115" s="20" t="e">
        <f t="shared" si="26"/>
        <v>#DIV/0!</v>
      </c>
      <c r="E115" s="19">
        <v>3</v>
      </c>
      <c r="F115" s="20">
        <f t="shared" si="25"/>
        <v>100</v>
      </c>
      <c r="G115" s="19">
        <v>3</v>
      </c>
      <c r="H115" s="20">
        <f t="shared" si="27"/>
        <v>100</v>
      </c>
      <c r="I115" s="19">
        <v>3</v>
      </c>
      <c r="J115" s="20">
        <f t="shared" si="28"/>
        <v>100</v>
      </c>
      <c r="K115" s="19">
        <v>3</v>
      </c>
      <c r="L115" s="20">
        <f t="shared" si="29"/>
        <v>100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idden="1" x14ac:dyDescent="0.25">
      <c r="A116" s="36" t="s">
        <v>9</v>
      </c>
      <c r="B116" s="37">
        <v>1476</v>
      </c>
      <c r="C116" s="37">
        <v>964</v>
      </c>
      <c r="D116" s="38">
        <f t="shared" si="26"/>
        <v>65.3</v>
      </c>
      <c r="E116" s="37">
        <f>SUM(E117:E119)</f>
        <v>980</v>
      </c>
      <c r="F116" s="38">
        <f t="shared" si="25"/>
        <v>101.7</v>
      </c>
      <c r="G116" s="37">
        <f>SUM(G117:G119)</f>
        <v>982</v>
      </c>
      <c r="H116" s="38">
        <f t="shared" si="27"/>
        <v>100.2</v>
      </c>
      <c r="I116" s="37">
        <f>SUM(I117:I119)</f>
        <v>982</v>
      </c>
      <c r="J116" s="38">
        <f t="shared" si="28"/>
        <v>100</v>
      </c>
      <c r="K116" s="37">
        <f>SUM(K117:K119)</f>
        <v>982</v>
      </c>
      <c r="L116" s="38">
        <f t="shared" si="29"/>
        <v>100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idden="1" x14ac:dyDescent="0.25">
      <c r="A117" s="17" t="str">
        <f>'фонд начисленной заработной пла'!A117</f>
        <v>УМП "СУР"</v>
      </c>
      <c r="B117" s="19">
        <v>69</v>
      </c>
      <c r="C117" s="19">
        <v>60</v>
      </c>
      <c r="D117" s="19">
        <f t="shared" si="26"/>
        <v>87</v>
      </c>
      <c r="E117" s="19">
        <v>63</v>
      </c>
      <c r="F117" s="20">
        <f t="shared" si="25"/>
        <v>105</v>
      </c>
      <c r="G117" s="19">
        <v>63</v>
      </c>
      <c r="H117" s="20">
        <f t="shared" si="27"/>
        <v>100</v>
      </c>
      <c r="I117" s="19">
        <v>65</v>
      </c>
      <c r="J117" s="20">
        <f t="shared" si="28"/>
        <v>103.2</v>
      </c>
      <c r="K117" s="19">
        <v>65</v>
      </c>
      <c r="L117" s="20">
        <f t="shared" si="29"/>
        <v>100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23.25" hidden="1" x14ac:dyDescent="0.25">
      <c r="A118" s="17" t="str">
        <f>'фонд начисленной заработной пла'!A118</f>
        <v>ОБУ "Станция по борьбе с болезнями животных</v>
      </c>
      <c r="B118" s="19">
        <v>28</v>
      </c>
      <c r="C118" s="19">
        <v>28</v>
      </c>
      <c r="D118" s="19">
        <f t="shared" si="26"/>
        <v>100</v>
      </c>
      <c r="E118" s="19">
        <v>29</v>
      </c>
      <c r="F118" s="20">
        <f t="shared" si="25"/>
        <v>103.6</v>
      </c>
      <c r="G118" s="19">
        <v>29</v>
      </c>
      <c r="H118" s="20">
        <f t="shared" si="27"/>
        <v>100</v>
      </c>
      <c r="I118" s="19">
        <v>29</v>
      </c>
      <c r="J118" s="20">
        <f t="shared" si="28"/>
        <v>100</v>
      </c>
      <c r="K118" s="19">
        <v>29</v>
      </c>
      <c r="L118" s="20">
        <f t="shared" si="29"/>
        <v>100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idden="1" x14ac:dyDescent="0.25">
      <c r="A119" s="17" t="str">
        <f>'фонд начисленной заработной пла'!A119</f>
        <v>прочие</v>
      </c>
      <c r="B119" s="19">
        <v>1431</v>
      </c>
      <c r="C119" s="19">
        <v>1080</v>
      </c>
      <c r="D119" s="19">
        <f t="shared" si="26"/>
        <v>75.5</v>
      </c>
      <c r="E119" s="19">
        <v>888</v>
      </c>
      <c r="F119" s="20">
        <f t="shared" si="25"/>
        <v>82.2</v>
      </c>
      <c r="G119" s="19">
        <v>890</v>
      </c>
      <c r="H119" s="20">
        <f t="shared" si="27"/>
        <v>100.2</v>
      </c>
      <c r="I119" s="19">
        <v>888</v>
      </c>
      <c r="J119" s="20">
        <f t="shared" si="28"/>
        <v>99.8</v>
      </c>
      <c r="K119" s="19">
        <v>888</v>
      </c>
      <c r="L119" s="20">
        <f t="shared" si="29"/>
        <v>100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idden="1" x14ac:dyDescent="0.25">
      <c r="A120" s="26" t="s">
        <v>8</v>
      </c>
      <c r="B120" s="29"/>
      <c r="C120" s="30"/>
      <c r="D120" s="28"/>
      <c r="E120" s="30"/>
      <c r="F120" s="28"/>
      <c r="G120" s="30"/>
      <c r="H120" s="28"/>
      <c r="I120" s="30"/>
      <c r="J120" s="28"/>
      <c r="K120" s="30"/>
      <c r="L120" s="28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36.75" hidden="1" x14ac:dyDescent="0.25">
      <c r="A121" s="36" t="s">
        <v>44</v>
      </c>
      <c r="B121" s="37">
        <f>SUM(B122:B124)</f>
        <v>372</v>
      </c>
      <c r="C121" s="37">
        <f>SUM(C122:C124)</f>
        <v>374</v>
      </c>
      <c r="D121" s="38">
        <f t="shared" si="26"/>
        <v>100.5</v>
      </c>
      <c r="E121" s="37">
        <f>SUM(E122:E124)</f>
        <v>360</v>
      </c>
      <c r="F121" s="38">
        <f>ROUND(E121/C121*100,1)</f>
        <v>96.3</v>
      </c>
      <c r="G121" s="37">
        <f>SUM(G122:G124)</f>
        <v>360</v>
      </c>
      <c r="H121" s="38">
        <f t="shared" ref="H121" si="30">ROUND(G121/E121*100,1)</f>
        <v>100</v>
      </c>
      <c r="I121" s="37">
        <f>SUM(I122:I124)</f>
        <v>360</v>
      </c>
      <c r="J121" s="38">
        <f t="shared" ref="J121" si="31">ROUND(I121/G121*100,1)</f>
        <v>100</v>
      </c>
      <c r="K121" s="37">
        <f>SUM(K122:K124)</f>
        <v>360</v>
      </c>
      <c r="L121" s="38">
        <f t="shared" ref="L121" si="32">ROUND(K121/I121*100,1)</f>
        <v>100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idden="1" x14ac:dyDescent="0.25">
      <c r="A122" s="17" t="str">
        <f>'фонд начисленной заработной пла'!A122</f>
        <v>Администрация Рыльского района</v>
      </c>
      <c r="B122" s="19">
        <v>39</v>
      </c>
      <c r="C122" s="19">
        <v>38</v>
      </c>
      <c r="D122" s="19">
        <f t="shared" si="26"/>
        <v>97.4</v>
      </c>
      <c r="E122" s="19">
        <v>38</v>
      </c>
      <c r="F122" s="20">
        <f>ROUND(E122/C122*100,1)</f>
        <v>100</v>
      </c>
      <c r="G122" s="19">
        <v>38</v>
      </c>
      <c r="H122" s="20">
        <f t="shared" si="27"/>
        <v>100</v>
      </c>
      <c r="I122" s="19">
        <v>38</v>
      </c>
      <c r="J122" s="20">
        <f t="shared" si="28"/>
        <v>100</v>
      </c>
      <c r="K122" s="19">
        <v>38</v>
      </c>
      <c r="L122" s="20">
        <f t="shared" si="29"/>
        <v>100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idden="1" x14ac:dyDescent="0.25">
      <c r="A123" s="17" t="str">
        <f>'фонд начисленной заработной пла'!A123</f>
        <v>ИФНС №1 по Курской области</v>
      </c>
      <c r="B123" s="19">
        <v>65</v>
      </c>
      <c r="C123" s="19">
        <v>65</v>
      </c>
      <c r="D123" s="19">
        <f t="shared" si="26"/>
        <v>100</v>
      </c>
      <c r="E123" s="19">
        <v>63</v>
      </c>
      <c r="F123" s="20">
        <f>ROUND(E123/C123*100,1)</f>
        <v>96.9</v>
      </c>
      <c r="G123" s="19">
        <v>63</v>
      </c>
      <c r="H123" s="20">
        <f t="shared" si="27"/>
        <v>100</v>
      </c>
      <c r="I123" s="19">
        <v>63</v>
      </c>
      <c r="J123" s="20">
        <f t="shared" si="28"/>
        <v>100</v>
      </c>
      <c r="K123" s="19">
        <v>63</v>
      </c>
      <c r="L123" s="20">
        <f t="shared" si="29"/>
        <v>100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idden="1" x14ac:dyDescent="0.25">
      <c r="A124" s="17" t="str">
        <f>'фонд начисленной заработной пла'!A124</f>
        <v>прочие</v>
      </c>
      <c r="B124" s="19">
        <v>268</v>
      </c>
      <c r="C124" s="19">
        <v>271</v>
      </c>
      <c r="D124" s="19">
        <f t="shared" si="26"/>
        <v>101.1</v>
      </c>
      <c r="E124" s="19">
        <v>259</v>
      </c>
      <c r="F124" s="20">
        <f>ROUND(E124/C124*100,1)</f>
        <v>95.6</v>
      </c>
      <c r="G124" s="19">
        <v>259</v>
      </c>
      <c r="H124" s="20">
        <f t="shared" si="27"/>
        <v>100</v>
      </c>
      <c r="I124" s="19">
        <v>259</v>
      </c>
      <c r="J124" s="20">
        <f t="shared" si="28"/>
        <v>100</v>
      </c>
      <c r="K124" s="19">
        <v>259</v>
      </c>
      <c r="L124" s="20">
        <f t="shared" si="29"/>
        <v>100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idden="1" x14ac:dyDescent="0.25">
      <c r="A125" s="36" t="s">
        <v>45</v>
      </c>
      <c r="B125" s="39">
        <f>ROUND(B127+B130+B133,1)</f>
        <v>2951</v>
      </c>
      <c r="C125" s="39">
        <f>ROUND(C127+C130+C133,1)</f>
        <v>2974</v>
      </c>
      <c r="D125" s="37">
        <f t="shared" si="26"/>
        <v>100.8</v>
      </c>
      <c r="E125" s="39">
        <f>ROUND(E127+E130+E133,1)</f>
        <v>2950</v>
      </c>
      <c r="F125" s="37">
        <f>ROUND(E125/C125*100,1)</f>
        <v>99.2</v>
      </c>
      <c r="G125" s="39">
        <f>ROUND(G127+G130+G133,1)</f>
        <v>2970</v>
      </c>
      <c r="H125" s="37">
        <f t="shared" si="27"/>
        <v>100.7</v>
      </c>
      <c r="I125" s="39">
        <f>ROUND(I127+I130+I133,1)</f>
        <v>2988</v>
      </c>
      <c r="J125" s="37">
        <f t="shared" si="28"/>
        <v>100.6</v>
      </c>
      <c r="K125" s="39">
        <f>ROUND(K127+K130+K133,1)</f>
        <v>2990</v>
      </c>
      <c r="L125" s="37">
        <f t="shared" si="29"/>
        <v>100.1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idden="1" x14ac:dyDescent="0.25">
      <c r="A126" s="46" t="s">
        <v>5</v>
      </c>
      <c r="B126" s="47"/>
      <c r="C126" s="48"/>
      <c r="D126" s="42"/>
      <c r="E126" s="48"/>
      <c r="F126" s="42"/>
      <c r="G126" s="48"/>
      <c r="H126" s="42"/>
      <c r="I126" s="48"/>
      <c r="J126" s="42"/>
      <c r="K126" s="48"/>
      <c r="L126" s="42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idden="1" x14ac:dyDescent="0.25">
      <c r="A127" s="46" t="s">
        <v>46</v>
      </c>
      <c r="B127" s="37">
        <f>SUM(B128:B129)</f>
        <v>1697</v>
      </c>
      <c r="C127" s="37">
        <f>SUM(C128:C129)</f>
        <v>1763</v>
      </c>
      <c r="D127" s="42">
        <f t="shared" si="26"/>
        <v>103.9</v>
      </c>
      <c r="E127" s="37">
        <f t="shared" ref="E127:K127" si="33">SUM(E128:E129)</f>
        <v>1781</v>
      </c>
      <c r="F127" s="42">
        <f t="shared" ref="F127:F136" si="34">ROUND(E127/C127*100,1)</f>
        <v>101</v>
      </c>
      <c r="G127" s="37">
        <f t="shared" si="33"/>
        <v>1801</v>
      </c>
      <c r="H127" s="42">
        <f t="shared" si="27"/>
        <v>101.1</v>
      </c>
      <c r="I127" s="37">
        <f t="shared" si="33"/>
        <v>1817</v>
      </c>
      <c r="J127" s="42">
        <f t="shared" si="28"/>
        <v>100.9</v>
      </c>
      <c r="K127" s="37">
        <f t="shared" si="33"/>
        <v>1819</v>
      </c>
      <c r="L127" s="42">
        <f t="shared" si="29"/>
        <v>100.1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idden="1" x14ac:dyDescent="0.25">
      <c r="A128" s="17" t="str">
        <f>'фонд начисленной заработной пла'!A128</f>
        <v>РОО + Ивановская школа-интернат</v>
      </c>
      <c r="B128" s="19">
        <v>1275</v>
      </c>
      <c r="C128" s="19">
        <v>1342</v>
      </c>
      <c r="D128" s="20">
        <f t="shared" si="26"/>
        <v>105.3</v>
      </c>
      <c r="E128" s="19">
        <v>1360</v>
      </c>
      <c r="F128" s="20">
        <f t="shared" si="34"/>
        <v>101.3</v>
      </c>
      <c r="G128" s="19">
        <v>1380</v>
      </c>
      <c r="H128" s="20">
        <f t="shared" si="27"/>
        <v>101.5</v>
      </c>
      <c r="I128" s="19">
        <v>1396</v>
      </c>
      <c r="J128" s="20">
        <f t="shared" si="28"/>
        <v>101.2</v>
      </c>
      <c r="K128" s="19">
        <v>1398</v>
      </c>
      <c r="L128" s="20">
        <f t="shared" si="29"/>
        <v>100.1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idden="1" x14ac:dyDescent="0.25">
      <c r="A129" s="17" t="str">
        <f>'фонд начисленной заработной пла'!A129</f>
        <v>ССУЗы</v>
      </c>
      <c r="B129" s="19">
        <v>422</v>
      </c>
      <c r="C129" s="19">
        <v>421</v>
      </c>
      <c r="D129" s="20">
        <f t="shared" si="26"/>
        <v>99.8</v>
      </c>
      <c r="E129" s="19">
        <v>421</v>
      </c>
      <c r="F129" s="20">
        <f t="shared" si="34"/>
        <v>100</v>
      </c>
      <c r="G129" s="19">
        <v>421</v>
      </c>
      <c r="H129" s="20">
        <f t="shared" si="27"/>
        <v>100</v>
      </c>
      <c r="I129" s="19">
        <v>421</v>
      </c>
      <c r="J129" s="20">
        <f t="shared" si="28"/>
        <v>100</v>
      </c>
      <c r="K129" s="19">
        <v>421</v>
      </c>
      <c r="L129" s="20">
        <f t="shared" si="29"/>
        <v>100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24.75" hidden="1" x14ac:dyDescent="0.25">
      <c r="A130" s="50" t="s">
        <v>47</v>
      </c>
      <c r="B130" s="37">
        <f>SUM(B131:B132)</f>
        <v>1129</v>
      </c>
      <c r="C130" s="37">
        <f>SUM(C131:C132)</f>
        <v>1063</v>
      </c>
      <c r="D130" s="42">
        <f t="shared" si="26"/>
        <v>94.2</v>
      </c>
      <c r="E130" s="37">
        <f t="shared" ref="E130" si="35">SUM(E131:E132)</f>
        <v>1008</v>
      </c>
      <c r="F130" s="42">
        <f t="shared" si="34"/>
        <v>94.8</v>
      </c>
      <c r="G130" s="37">
        <f t="shared" ref="G130" si="36">SUM(G131:G132)</f>
        <v>1008</v>
      </c>
      <c r="H130" s="42">
        <f t="shared" si="27"/>
        <v>100</v>
      </c>
      <c r="I130" s="37">
        <f t="shared" ref="I130" si="37">SUM(I131:I132)</f>
        <v>1010</v>
      </c>
      <c r="J130" s="42">
        <f t="shared" si="28"/>
        <v>100.2</v>
      </c>
      <c r="K130" s="37">
        <f t="shared" ref="K130" si="38">SUM(K131:K132)</f>
        <v>1010</v>
      </c>
      <c r="L130" s="42">
        <f t="shared" si="29"/>
        <v>100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23.25" hidden="1" x14ac:dyDescent="0.25">
      <c r="A131" s="17" t="str">
        <f>'фонд начисленной заработной пла'!A131</f>
        <v>ОБУЗ Рыльская ЦРБ, ОБУСО "Рыльский МКЦСОН"</v>
      </c>
      <c r="B131" s="19">
        <v>630</v>
      </c>
      <c r="C131" s="19">
        <v>633</v>
      </c>
      <c r="D131" s="20">
        <f t="shared" si="26"/>
        <v>100.5</v>
      </c>
      <c r="E131" s="19">
        <v>635</v>
      </c>
      <c r="F131" s="20">
        <f t="shared" si="34"/>
        <v>100.3</v>
      </c>
      <c r="G131" s="19">
        <v>635</v>
      </c>
      <c r="H131" s="20">
        <f t="shared" si="27"/>
        <v>100</v>
      </c>
      <c r="I131" s="19">
        <v>637</v>
      </c>
      <c r="J131" s="20">
        <f t="shared" si="28"/>
        <v>100.3</v>
      </c>
      <c r="K131" s="19">
        <v>637</v>
      </c>
      <c r="L131" s="20">
        <f t="shared" si="29"/>
        <v>100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idden="1" x14ac:dyDescent="0.25">
      <c r="A132" s="17" t="str">
        <f>'фонд начисленной заработной пла'!A132</f>
        <v>ФГБУ "санаторий "Марьино"</v>
      </c>
      <c r="B132" s="19">
        <v>499</v>
      </c>
      <c r="C132" s="19">
        <v>430</v>
      </c>
      <c r="D132" s="20">
        <f t="shared" si="26"/>
        <v>86.2</v>
      </c>
      <c r="E132" s="19">
        <v>373</v>
      </c>
      <c r="F132" s="20">
        <f t="shared" si="34"/>
        <v>86.7</v>
      </c>
      <c r="G132" s="19">
        <v>373</v>
      </c>
      <c r="H132" s="20">
        <f t="shared" si="27"/>
        <v>100</v>
      </c>
      <c r="I132" s="19">
        <v>373</v>
      </c>
      <c r="J132" s="20">
        <f t="shared" si="28"/>
        <v>100</v>
      </c>
      <c r="K132" s="19">
        <v>373</v>
      </c>
      <c r="L132" s="20">
        <f t="shared" si="29"/>
        <v>100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24.75" hidden="1" x14ac:dyDescent="0.25">
      <c r="A133" s="50" t="s">
        <v>48</v>
      </c>
      <c r="B133" s="37">
        <f>SUM(B134:B135)</f>
        <v>125</v>
      </c>
      <c r="C133" s="37">
        <f>SUM(C134:C135)</f>
        <v>148</v>
      </c>
      <c r="D133" s="42">
        <f t="shared" si="26"/>
        <v>118.4</v>
      </c>
      <c r="E133" s="37">
        <f t="shared" ref="E133" si="39">SUM(E134:E135)</f>
        <v>161</v>
      </c>
      <c r="F133" s="42">
        <f t="shared" si="34"/>
        <v>108.8</v>
      </c>
      <c r="G133" s="37">
        <f t="shared" ref="G133" si="40">SUM(G134:G135)</f>
        <v>161</v>
      </c>
      <c r="H133" s="42">
        <f t="shared" si="27"/>
        <v>100</v>
      </c>
      <c r="I133" s="37">
        <f t="shared" ref="I133" si="41">SUM(I134:I135)</f>
        <v>161</v>
      </c>
      <c r="J133" s="42">
        <f t="shared" si="28"/>
        <v>100</v>
      </c>
      <c r="K133" s="37">
        <f t="shared" ref="K133" si="42">SUM(K134:K135)</f>
        <v>161</v>
      </c>
      <c r="L133" s="42">
        <f t="shared" si="29"/>
        <v>100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idden="1" x14ac:dyDescent="0.25">
      <c r="A134" s="17" t="str">
        <f>'фонд начисленной заработной пла'!A134</f>
        <v>Межпоселенческая библиотека</v>
      </c>
      <c r="B134" s="19">
        <v>65</v>
      </c>
      <c r="C134" s="19">
        <v>43</v>
      </c>
      <c r="D134" s="20">
        <f t="shared" si="26"/>
        <v>66.2</v>
      </c>
      <c r="E134" s="19">
        <v>46</v>
      </c>
      <c r="F134" s="20">
        <f t="shared" si="34"/>
        <v>107</v>
      </c>
      <c r="G134" s="19">
        <v>46</v>
      </c>
      <c r="H134" s="20">
        <f t="shared" si="27"/>
        <v>100</v>
      </c>
      <c r="I134" s="19">
        <v>46</v>
      </c>
      <c r="J134" s="20">
        <f t="shared" si="28"/>
        <v>100</v>
      </c>
      <c r="K134" s="19">
        <v>46</v>
      </c>
      <c r="L134" s="20">
        <f t="shared" si="29"/>
        <v>100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idden="1" x14ac:dyDescent="0.25">
      <c r="A135" s="17" t="str">
        <f>'фонд начисленной заработной пла'!A135</f>
        <v>Дома культуры,  МБУ "Центр ФК и спорта"</v>
      </c>
      <c r="B135" s="19">
        <v>60</v>
      </c>
      <c r="C135" s="19">
        <v>105</v>
      </c>
      <c r="D135" s="20">
        <f t="shared" si="26"/>
        <v>175</v>
      </c>
      <c r="E135" s="19">
        <v>115</v>
      </c>
      <c r="F135" s="20">
        <f t="shared" si="34"/>
        <v>109.5</v>
      </c>
      <c r="G135" s="19">
        <v>115</v>
      </c>
      <c r="H135" s="20">
        <f t="shared" si="27"/>
        <v>100</v>
      </c>
      <c r="I135" s="19">
        <v>115</v>
      </c>
      <c r="J135" s="20">
        <f t="shared" si="28"/>
        <v>100</v>
      </c>
      <c r="K135" s="19">
        <v>115</v>
      </c>
      <c r="L135" s="20">
        <f t="shared" si="29"/>
        <v>100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idden="1" x14ac:dyDescent="0.25">
      <c r="A136" s="36" t="s">
        <v>6</v>
      </c>
      <c r="B136" s="39">
        <f>B8-B125-B121</f>
        <v>4131</v>
      </c>
      <c r="C136" s="39">
        <f>C8-C125-C121</f>
        <v>3902</v>
      </c>
      <c r="D136" s="37">
        <f>ROUND(C136/B136*100,1)</f>
        <v>94.5</v>
      </c>
      <c r="E136" s="39">
        <f>E8-E125-E121</f>
        <v>3827</v>
      </c>
      <c r="F136" s="37">
        <f t="shared" si="34"/>
        <v>98.1</v>
      </c>
      <c r="G136" s="39">
        <f>G8-G125-G121</f>
        <v>3833</v>
      </c>
      <c r="H136" s="37">
        <f t="shared" si="27"/>
        <v>100.2</v>
      </c>
      <c r="I136" s="39">
        <f>I8-I125-I121</f>
        <v>3840</v>
      </c>
      <c r="J136" s="37">
        <f t="shared" si="28"/>
        <v>100.2</v>
      </c>
      <c r="K136" s="39">
        <f>K8-K125-K121</f>
        <v>3843</v>
      </c>
      <c r="L136" s="37">
        <f t="shared" si="29"/>
        <v>100.1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0.5" customHeight="1" x14ac:dyDescent="0.25">
      <c r="A137" s="9"/>
      <c r="B137" s="13"/>
      <c r="C137" s="14"/>
      <c r="D137" s="8"/>
      <c r="E137" s="14"/>
      <c r="F137" s="8"/>
      <c r="G137" s="14"/>
      <c r="H137" s="8"/>
      <c r="I137" s="14"/>
      <c r="J137" s="8"/>
      <c r="K137" s="14"/>
      <c r="L137" s="8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x14ac:dyDescent="0.25">
      <c r="A138" s="44" t="s">
        <v>60</v>
      </c>
      <c r="B138" s="13"/>
      <c r="C138" s="14"/>
      <c r="D138" s="8"/>
      <c r="E138" s="14"/>
      <c r="F138" s="8"/>
      <c r="G138" s="14"/>
      <c r="H138" s="8"/>
      <c r="I138" s="14"/>
      <c r="J138" s="8"/>
      <c r="K138" s="14"/>
      <c r="L138" s="8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x14ac:dyDescent="0.25">
      <c r="A139" s="45" t="s">
        <v>49</v>
      </c>
      <c r="B139" s="13"/>
      <c r="C139" s="14"/>
      <c r="D139" s="8"/>
      <c r="E139" s="14"/>
      <c r="F139" s="8"/>
      <c r="G139" s="14"/>
      <c r="H139" s="8"/>
      <c r="I139" s="14"/>
      <c r="J139" s="8"/>
      <c r="K139" s="14"/>
      <c r="L139" s="8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1.25" hidden="1" customHeight="1" x14ac:dyDescent="0.25">
      <c r="A140" s="43" t="str">
        <f>'фонд начисленной заработной пла'!A140</f>
        <v>г.Рыльск</v>
      </c>
      <c r="B140" s="41">
        <v>4834</v>
      </c>
      <c r="C140" s="41">
        <v>4629</v>
      </c>
      <c r="D140" s="42">
        <f t="shared" ref="D140:D162" si="43">ROUND(C140/B140*100,1)</f>
        <v>95.8</v>
      </c>
      <c r="E140" s="41">
        <v>4561</v>
      </c>
      <c r="F140" s="42">
        <f t="shared" ref="F140:F162" si="44">ROUND(E140/C140*100,1)</f>
        <v>98.5</v>
      </c>
      <c r="G140" s="41">
        <v>4576</v>
      </c>
      <c r="H140" s="42">
        <f t="shared" si="27"/>
        <v>100.3</v>
      </c>
      <c r="I140" s="41">
        <v>4587</v>
      </c>
      <c r="J140" s="42">
        <f t="shared" si="28"/>
        <v>100.2</v>
      </c>
      <c r="K140" s="41">
        <v>4587</v>
      </c>
      <c r="L140" s="42">
        <f t="shared" si="29"/>
        <v>100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idden="1" x14ac:dyDescent="0.25">
      <c r="A141" s="43" t="str">
        <f>'фонд начисленной заработной пла'!A141</f>
        <v>Березниковский сельсовет</v>
      </c>
      <c r="B141" s="41">
        <v>97</v>
      </c>
      <c r="C141" s="41">
        <v>98</v>
      </c>
      <c r="D141" s="42">
        <f t="shared" si="43"/>
        <v>101</v>
      </c>
      <c r="E141" s="41">
        <v>102</v>
      </c>
      <c r="F141" s="42">
        <f t="shared" si="44"/>
        <v>104.1</v>
      </c>
      <c r="G141" s="41">
        <v>102</v>
      </c>
      <c r="H141" s="42">
        <f t="shared" si="27"/>
        <v>100</v>
      </c>
      <c r="I141" s="41">
        <v>104</v>
      </c>
      <c r="J141" s="42">
        <f t="shared" si="28"/>
        <v>102</v>
      </c>
      <c r="K141" s="41">
        <v>107</v>
      </c>
      <c r="L141" s="42">
        <f t="shared" si="29"/>
        <v>102.9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idden="1" x14ac:dyDescent="0.25">
      <c r="A142" s="43" t="str">
        <f>'фонд начисленной заработной пла'!A142</f>
        <v>Дуровский  сельсовет</v>
      </c>
      <c r="B142" s="41">
        <v>55</v>
      </c>
      <c r="C142" s="41">
        <v>69</v>
      </c>
      <c r="D142" s="42">
        <f t="shared" si="43"/>
        <v>125.5</v>
      </c>
      <c r="E142" s="41">
        <v>73</v>
      </c>
      <c r="F142" s="42">
        <f t="shared" si="44"/>
        <v>105.8</v>
      </c>
      <c r="G142" s="41">
        <v>73</v>
      </c>
      <c r="H142" s="42">
        <f t="shared" si="27"/>
        <v>100</v>
      </c>
      <c r="I142" s="41">
        <v>73</v>
      </c>
      <c r="J142" s="42">
        <f t="shared" si="28"/>
        <v>100</v>
      </c>
      <c r="K142" s="41">
        <v>73</v>
      </c>
      <c r="L142" s="42">
        <f t="shared" si="29"/>
        <v>100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idden="1" x14ac:dyDescent="0.25">
      <c r="A143" s="43" t="str">
        <f>'фонд начисленной заработной пла'!A143</f>
        <v>Ивановский  сельсовет</v>
      </c>
      <c r="B143" s="41">
        <v>925</v>
      </c>
      <c r="C143" s="41">
        <v>800</v>
      </c>
      <c r="D143" s="42">
        <f t="shared" si="43"/>
        <v>86.5</v>
      </c>
      <c r="E143" s="41">
        <v>750</v>
      </c>
      <c r="F143" s="42">
        <f t="shared" si="44"/>
        <v>93.8</v>
      </c>
      <c r="G143" s="41">
        <v>751</v>
      </c>
      <c r="H143" s="42">
        <f t="shared" si="27"/>
        <v>100.1</v>
      </c>
      <c r="I143" s="41">
        <v>751</v>
      </c>
      <c r="J143" s="42">
        <f t="shared" si="28"/>
        <v>100</v>
      </c>
      <c r="K143" s="41">
        <v>751</v>
      </c>
      <c r="L143" s="42">
        <f t="shared" si="29"/>
        <v>100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idden="1" x14ac:dyDescent="0.25">
      <c r="A144" s="43" t="str">
        <f>'фонд начисленной заработной пла'!A144</f>
        <v>Козинский  сельсовет</v>
      </c>
      <c r="B144" s="41">
        <v>107</v>
      </c>
      <c r="C144" s="41">
        <v>194</v>
      </c>
      <c r="D144" s="42">
        <f t="shared" si="43"/>
        <v>181.3</v>
      </c>
      <c r="E144" s="41">
        <v>192</v>
      </c>
      <c r="F144" s="42">
        <f t="shared" si="44"/>
        <v>99</v>
      </c>
      <c r="G144" s="41">
        <v>194</v>
      </c>
      <c r="H144" s="42">
        <f t="shared" si="27"/>
        <v>101</v>
      </c>
      <c r="I144" s="41">
        <v>196</v>
      </c>
      <c r="J144" s="42">
        <f t="shared" si="28"/>
        <v>101</v>
      </c>
      <c r="K144" s="41">
        <v>196</v>
      </c>
      <c r="L144" s="42">
        <f t="shared" si="29"/>
        <v>100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idden="1" x14ac:dyDescent="0.25">
      <c r="A145" s="43" t="str">
        <f>'фонд начисленной заработной пла'!A145</f>
        <v>Крупецкий    сельсовет</v>
      </c>
      <c r="B145" s="41">
        <v>98</v>
      </c>
      <c r="C145" s="41">
        <v>131</v>
      </c>
      <c r="D145" s="42">
        <f t="shared" si="43"/>
        <v>133.69999999999999</v>
      </c>
      <c r="E145" s="41">
        <v>129</v>
      </c>
      <c r="F145" s="42">
        <f t="shared" si="44"/>
        <v>98.5</v>
      </c>
      <c r="G145" s="41">
        <v>133</v>
      </c>
      <c r="H145" s="42">
        <f t="shared" si="27"/>
        <v>103.1</v>
      </c>
      <c r="I145" s="41">
        <v>137</v>
      </c>
      <c r="J145" s="42">
        <f t="shared" si="28"/>
        <v>103</v>
      </c>
      <c r="K145" s="41">
        <v>139</v>
      </c>
      <c r="L145" s="42">
        <f t="shared" si="29"/>
        <v>101.5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idden="1" x14ac:dyDescent="0.25">
      <c r="A146" s="43" t="str">
        <f>'фонд начисленной заработной пла'!A146</f>
        <v>Малогнеушевский   сельсовет</v>
      </c>
      <c r="B146" s="41">
        <v>675</v>
      </c>
      <c r="C146" s="41">
        <v>591</v>
      </c>
      <c r="D146" s="42">
        <f t="shared" si="43"/>
        <v>87.6</v>
      </c>
      <c r="E146" s="41">
        <v>591</v>
      </c>
      <c r="F146" s="42">
        <f t="shared" si="44"/>
        <v>100</v>
      </c>
      <c r="G146" s="41">
        <v>593</v>
      </c>
      <c r="H146" s="42">
        <f t="shared" si="27"/>
        <v>100.3</v>
      </c>
      <c r="I146" s="41">
        <v>593</v>
      </c>
      <c r="J146" s="42">
        <f t="shared" si="28"/>
        <v>100</v>
      </c>
      <c r="K146" s="41">
        <v>593</v>
      </c>
      <c r="L146" s="42">
        <f t="shared" si="29"/>
        <v>100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idden="1" x14ac:dyDescent="0.25">
      <c r="A147" s="43" t="str">
        <f>'фонд начисленной заработной пла'!A147</f>
        <v>Михайловский    сельсовет</v>
      </c>
      <c r="B147" s="41">
        <v>63</v>
      </c>
      <c r="C147" s="41">
        <v>87</v>
      </c>
      <c r="D147" s="42">
        <f t="shared" si="43"/>
        <v>138.1</v>
      </c>
      <c r="E147" s="41">
        <v>87</v>
      </c>
      <c r="F147" s="42">
        <f t="shared" si="44"/>
        <v>100</v>
      </c>
      <c r="G147" s="41">
        <v>87</v>
      </c>
      <c r="H147" s="42">
        <f t="shared" si="27"/>
        <v>100</v>
      </c>
      <c r="I147" s="41">
        <v>87</v>
      </c>
      <c r="J147" s="42">
        <f t="shared" si="28"/>
        <v>100</v>
      </c>
      <c r="K147" s="41">
        <v>87</v>
      </c>
      <c r="L147" s="42">
        <f t="shared" si="29"/>
        <v>100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idden="1" x14ac:dyDescent="0.25">
      <c r="A148" s="43" t="str">
        <f>'фонд начисленной заработной пла'!A148</f>
        <v>Некрасовский    сельсовет</v>
      </c>
      <c r="B148" s="41">
        <v>11</v>
      </c>
      <c r="C148" s="41">
        <v>69</v>
      </c>
      <c r="D148" s="42">
        <f t="shared" si="43"/>
        <v>627.29999999999995</v>
      </c>
      <c r="E148" s="41">
        <v>71</v>
      </c>
      <c r="F148" s="42">
        <f t="shared" si="44"/>
        <v>102.9</v>
      </c>
      <c r="G148" s="41">
        <v>71</v>
      </c>
      <c r="H148" s="42">
        <f t="shared" si="27"/>
        <v>100</v>
      </c>
      <c r="I148" s="41">
        <v>71</v>
      </c>
      <c r="J148" s="42">
        <f t="shared" si="28"/>
        <v>100</v>
      </c>
      <c r="K148" s="41">
        <v>71</v>
      </c>
      <c r="L148" s="42">
        <f t="shared" si="29"/>
        <v>100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3.5" hidden="1" customHeight="1" x14ac:dyDescent="0.25">
      <c r="A149" s="43" t="str">
        <f>'фонд начисленной заработной пла'!A149</f>
        <v>Нехаевский    сельсовет</v>
      </c>
      <c r="B149" s="41">
        <v>94</v>
      </c>
      <c r="C149" s="41">
        <v>124</v>
      </c>
      <c r="D149" s="42">
        <f t="shared" si="43"/>
        <v>131.9</v>
      </c>
      <c r="E149" s="41">
        <v>122</v>
      </c>
      <c r="F149" s="42">
        <f t="shared" si="44"/>
        <v>98.4</v>
      </c>
      <c r="G149" s="41">
        <v>120</v>
      </c>
      <c r="H149" s="42">
        <f t="shared" si="27"/>
        <v>98.4</v>
      </c>
      <c r="I149" s="41">
        <v>117</v>
      </c>
      <c r="J149" s="42">
        <f t="shared" si="28"/>
        <v>97.5</v>
      </c>
      <c r="K149" s="41">
        <v>117</v>
      </c>
      <c r="L149" s="42">
        <f t="shared" si="29"/>
        <v>100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idden="1" x14ac:dyDescent="0.25">
      <c r="A150" s="43" t="str">
        <f>'фонд начисленной заработной пла'!A150</f>
        <v>Никольниковский   сельсовет</v>
      </c>
      <c r="B150" s="41">
        <v>102</v>
      </c>
      <c r="C150" s="41">
        <v>83</v>
      </c>
      <c r="D150" s="42">
        <f t="shared" si="43"/>
        <v>81.400000000000006</v>
      </c>
      <c r="E150" s="41">
        <v>83</v>
      </c>
      <c r="F150" s="42">
        <f t="shared" si="44"/>
        <v>100</v>
      </c>
      <c r="G150" s="41">
        <v>85</v>
      </c>
      <c r="H150" s="42">
        <f t="shared" si="27"/>
        <v>102.4</v>
      </c>
      <c r="I150" s="41">
        <v>89</v>
      </c>
      <c r="J150" s="42">
        <f t="shared" si="28"/>
        <v>104.7</v>
      </c>
      <c r="K150" s="41">
        <v>89</v>
      </c>
      <c r="L150" s="42">
        <f t="shared" si="29"/>
        <v>100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idden="1" x14ac:dyDescent="0.25">
      <c r="A151" s="43" t="str">
        <f>'фонд начисленной заработной пла'!A151</f>
        <v>Октябрьский    сельсовет</v>
      </c>
      <c r="B151" s="41">
        <v>111</v>
      </c>
      <c r="C151" s="41">
        <v>131</v>
      </c>
      <c r="D151" s="42">
        <f t="shared" si="43"/>
        <v>118</v>
      </c>
      <c r="E151" s="41">
        <v>131</v>
      </c>
      <c r="F151" s="42">
        <f t="shared" si="44"/>
        <v>100</v>
      </c>
      <c r="G151" s="41">
        <v>131</v>
      </c>
      <c r="H151" s="42">
        <f t="shared" si="27"/>
        <v>100</v>
      </c>
      <c r="I151" s="41">
        <v>131</v>
      </c>
      <c r="J151" s="42">
        <f t="shared" si="28"/>
        <v>100</v>
      </c>
      <c r="K151" s="41">
        <v>131</v>
      </c>
      <c r="L151" s="42">
        <f t="shared" si="29"/>
        <v>100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idden="1" x14ac:dyDescent="0.25">
      <c r="A152" s="43" t="str">
        <f>'фонд начисленной заработной пла'!A152</f>
        <v>Пригородненский    сельсовет</v>
      </c>
      <c r="B152" s="41">
        <v>13</v>
      </c>
      <c r="C152" s="41">
        <v>24</v>
      </c>
      <c r="D152" s="42">
        <f t="shared" si="43"/>
        <v>184.6</v>
      </c>
      <c r="E152" s="41">
        <v>24</v>
      </c>
      <c r="F152" s="42">
        <f t="shared" si="44"/>
        <v>100</v>
      </c>
      <c r="G152" s="41">
        <v>24</v>
      </c>
      <c r="H152" s="42">
        <f t="shared" si="27"/>
        <v>100</v>
      </c>
      <c r="I152" s="41">
        <v>24</v>
      </c>
      <c r="J152" s="42">
        <f t="shared" si="28"/>
        <v>100</v>
      </c>
      <c r="K152" s="41">
        <v>24</v>
      </c>
      <c r="L152" s="42">
        <f t="shared" si="29"/>
        <v>100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idden="1" x14ac:dyDescent="0.25">
      <c r="A153" s="43" t="str">
        <f>'фонд начисленной заработной пла'!A153</f>
        <v>Студенокский    сельсовет</v>
      </c>
      <c r="B153" s="41">
        <v>93</v>
      </c>
      <c r="C153" s="41">
        <v>94</v>
      </c>
      <c r="D153" s="42">
        <f t="shared" si="43"/>
        <v>101.1</v>
      </c>
      <c r="E153" s="41">
        <v>94</v>
      </c>
      <c r="F153" s="42">
        <f t="shared" si="44"/>
        <v>100</v>
      </c>
      <c r="G153" s="41">
        <v>94</v>
      </c>
      <c r="H153" s="42">
        <f t="shared" si="27"/>
        <v>100</v>
      </c>
      <c r="I153" s="41">
        <v>97</v>
      </c>
      <c r="J153" s="42">
        <f>ROUND(I153/G153*100,1)</f>
        <v>103.2</v>
      </c>
      <c r="K153" s="41">
        <v>97</v>
      </c>
      <c r="L153" s="42">
        <f t="shared" si="29"/>
        <v>100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x14ac:dyDescent="0.25">
      <c r="A154" s="43" t="str">
        <f>'фонд начисленной заработной пла'!A154</f>
        <v>Щекинский    сельсовет</v>
      </c>
      <c r="B154" s="41">
        <v>176</v>
      </c>
      <c r="C154" s="41">
        <v>126</v>
      </c>
      <c r="D154" s="42">
        <f t="shared" si="43"/>
        <v>71.599999999999994</v>
      </c>
      <c r="E154" s="41">
        <v>127</v>
      </c>
      <c r="F154" s="42">
        <f t="shared" si="44"/>
        <v>100.8</v>
      </c>
      <c r="G154" s="41">
        <v>129</v>
      </c>
      <c r="H154" s="42">
        <f t="shared" si="27"/>
        <v>101.6</v>
      </c>
      <c r="I154" s="41">
        <v>131</v>
      </c>
      <c r="J154" s="42">
        <f t="shared" ref="J154:J162" si="45">ROUND(I154/G154*100,1)</f>
        <v>101.6</v>
      </c>
      <c r="K154" s="41">
        <v>131</v>
      </c>
      <c r="L154" s="42">
        <f t="shared" si="29"/>
        <v>100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24.75" hidden="1" x14ac:dyDescent="0.25">
      <c r="A155" s="43" t="str">
        <f>'фонд начисленной заработной пла'!A155</f>
        <v>(наименование муниципального образования)</v>
      </c>
      <c r="B155" s="41"/>
      <c r="C155" s="41"/>
      <c r="D155" s="42" t="e">
        <f t="shared" si="43"/>
        <v>#DIV/0!</v>
      </c>
      <c r="E155" s="41"/>
      <c r="F155" s="42" t="e">
        <f t="shared" si="44"/>
        <v>#DIV/0!</v>
      </c>
      <c r="G155" s="41"/>
      <c r="H155" s="42" t="e">
        <f t="shared" si="27"/>
        <v>#DIV/0!</v>
      </c>
      <c r="I155" s="41"/>
      <c r="J155" s="42" t="e">
        <f t="shared" si="45"/>
        <v>#DIV/0!</v>
      </c>
      <c r="K155" s="41"/>
      <c r="L155" s="42" t="e">
        <f t="shared" si="29"/>
        <v>#DIV/0!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24.75" hidden="1" x14ac:dyDescent="0.25">
      <c r="A156" s="43" t="str">
        <f>'фонд начисленной заработной пла'!A156</f>
        <v>(наименование муниципального образования)</v>
      </c>
      <c r="B156" s="41"/>
      <c r="C156" s="41"/>
      <c r="D156" s="42" t="e">
        <f t="shared" si="43"/>
        <v>#DIV/0!</v>
      </c>
      <c r="E156" s="41"/>
      <c r="F156" s="42" t="e">
        <f t="shared" si="44"/>
        <v>#DIV/0!</v>
      </c>
      <c r="G156" s="41"/>
      <c r="H156" s="42" t="e">
        <f t="shared" si="27"/>
        <v>#DIV/0!</v>
      </c>
      <c r="I156" s="41"/>
      <c r="J156" s="42" t="e">
        <f t="shared" si="45"/>
        <v>#DIV/0!</v>
      </c>
      <c r="K156" s="41"/>
      <c r="L156" s="42" t="e">
        <f t="shared" si="29"/>
        <v>#DIV/0!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24.75" hidden="1" x14ac:dyDescent="0.25">
      <c r="A157" s="43" t="str">
        <f>'фонд начисленной заработной пла'!A157</f>
        <v>(наименование муниципального образования)</v>
      </c>
      <c r="B157" s="41"/>
      <c r="C157" s="41"/>
      <c r="D157" s="42" t="e">
        <f t="shared" si="43"/>
        <v>#DIV/0!</v>
      </c>
      <c r="E157" s="41"/>
      <c r="F157" s="42" t="e">
        <f t="shared" si="44"/>
        <v>#DIV/0!</v>
      </c>
      <c r="G157" s="41"/>
      <c r="H157" s="42" t="e">
        <f t="shared" si="27"/>
        <v>#DIV/0!</v>
      </c>
      <c r="I157" s="41"/>
      <c r="J157" s="42" t="e">
        <f t="shared" si="45"/>
        <v>#DIV/0!</v>
      </c>
      <c r="K157" s="41"/>
      <c r="L157" s="42" t="e">
        <f t="shared" si="29"/>
        <v>#DIV/0!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24.75" hidden="1" x14ac:dyDescent="0.25">
      <c r="A158" s="43" t="str">
        <f>'фонд начисленной заработной пла'!A158</f>
        <v>(наименование муниципального образования)</v>
      </c>
      <c r="B158" s="41"/>
      <c r="C158" s="41"/>
      <c r="D158" s="42" t="e">
        <f t="shared" si="43"/>
        <v>#DIV/0!</v>
      </c>
      <c r="E158" s="41"/>
      <c r="F158" s="42" t="e">
        <f t="shared" si="44"/>
        <v>#DIV/0!</v>
      </c>
      <c r="G158" s="41"/>
      <c r="H158" s="42" t="e">
        <f t="shared" si="27"/>
        <v>#DIV/0!</v>
      </c>
      <c r="I158" s="41"/>
      <c r="J158" s="42" t="e">
        <f t="shared" si="45"/>
        <v>#DIV/0!</v>
      </c>
      <c r="K158" s="41"/>
      <c r="L158" s="42" t="e">
        <f t="shared" si="29"/>
        <v>#DIV/0!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24.75" hidden="1" x14ac:dyDescent="0.25">
      <c r="A159" s="43" t="str">
        <f>'фонд начисленной заработной пла'!A159</f>
        <v>(наименование муниципального образования)</v>
      </c>
      <c r="B159" s="41"/>
      <c r="C159" s="41"/>
      <c r="D159" s="42" t="e">
        <f t="shared" si="43"/>
        <v>#DIV/0!</v>
      </c>
      <c r="E159" s="41"/>
      <c r="F159" s="42" t="e">
        <f t="shared" si="44"/>
        <v>#DIV/0!</v>
      </c>
      <c r="G159" s="41"/>
      <c r="H159" s="42" t="e">
        <f t="shared" si="27"/>
        <v>#DIV/0!</v>
      </c>
      <c r="I159" s="41"/>
      <c r="J159" s="42" t="e">
        <f t="shared" si="45"/>
        <v>#DIV/0!</v>
      </c>
      <c r="K159" s="41"/>
      <c r="L159" s="42" t="e">
        <f t="shared" si="29"/>
        <v>#DIV/0!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24.75" hidden="1" x14ac:dyDescent="0.25">
      <c r="A160" s="43" t="str">
        <f>'фонд начисленной заработной пла'!A160</f>
        <v>(наименование муниципального образования)</v>
      </c>
      <c r="B160" s="41"/>
      <c r="C160" s="41"/>
      <c r="D160" s="42" t="e">
        <f t="shared" si="43"/>
        <v>#DIV/0!</v>
      </c>
      <c r="E160" s="41"/>
      <c r="F160" s="42" t="e">
        <f t="shared" si="44"/>
        <v>#DIV/0!</v>
      </c>
      <c r="G160" s="41"/>
      <c r="H160" s="42" t="e">
        <f t="shared" ref="H160:H162" si="46">ROUND(G160/E160*100,1)</f>
        <v>#DIV/0!</v>
      </c>
      <c r="I160" s="41"/>
      <c r="J160" s="42" t="e">
        <f t="shared" si="45"/>
        <v>#DIV/0!</v>
      </c>
      <c r="K160" s="41"/>
      <c r="L160" s="42" t="e">
        <f t="shared" ref="L160:L162" si="47">ROUND(K160/I160*100,1)</f>
        <v>#DIV/0!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24.75" hidden="1" x14ac:dyDescent="0.25">
      <c r="A161" s="43" t="str">
        <f>'фонд начисленной заработной пла'!A161</f>
        <v>(наименование муниципального образования)</v>
      </c>
      <c r="B161" s="41"/>
      <c r="C161" s="41"/>
      <c r="D161" s="42" t="e">
        <f t="shared" si="43"/>
        <v>#DIV/0!</v>
      </c>
      <c r="E161" s="41"/>
      <c r="F161" s="42" t="e">
        <f t="shared" si="44"/>
        <v>#DIV/0!</v>
      </c>
      <c r="G161" s="41"/>
      <c r="H161" s="42" t="e">
        <f t="shared" si="46"/>
        <v>#DIV/0!</v>
      </c>
      <c r="I161" s="41"/>
      <c r="J161" s="42" t="e">
        <f t="shared" si="45"/>
        <v>#DIV/0!</v>
      </c>
      <c r="K161" s="41"/>
      <c r="L161" s="42" t="e">
        <f t="shared" si="47"/>
        <v>#DIV/0!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24.75" hidden="1" x14ac:dyDescent="0.25">
      <c r="A162" s="43" t="str">
        <f>'фонд начисленной заработной пла'!A162</f>
        <v>(наименование муниципального образования)</v>
      </c>
      <c r="B162" s="41"/>
      <c r="C162" s="41"/>
      <c r="D162" s="42" t="e">
        <f t="shared" si="43"/>
        <v>#DIV/0!</v>
      </c>
      <c r="E162" s="41"/>
      <c r="F162" s="42" t="e">
        <f t="shared" si="44"/>
        <v>#DIV/0!</v>
      </c>
      <c r="G162" s="41"/>
      <c r="H162" s="42" t="e">
        <f t="shared" si="46"/>
        <v>#DIV/0!</v>
      </c>
      <c r="I162" s="41"/>
      <c r="J162" s="42" t="e">
        <f t="shared" si="45"/>
        <v>#DIV/0!</v>
      </c>
      <c r="K162" s="41"/>
      <c r="L162" s="42" t="e">
        <f t="shared" si="47"/>
        <v>#DIV/0!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94.5" customHeight="1" x14ac:dyDescent="0.25">
      <c r="A163" s="63" t="s">
        <v>69</v>
      </c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"/>
    </row>
    <row r="164" spans="1:24" x14ac:dyDescent="0.25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</sheetData>
  <sheetProtection formatCells="0" formatColumns="0" formatRows="0" insertColumns="0" insertRows="0" insertHyperlinks="0" deleteRows="0" sort="0" autoFilter="0" pivotTables="0"/>
  <mergeCells count="11">
    <mergeCell ref="K1:L1"/>
    <mergeCell ref="A2:K2"/>
    <mergeCell ref="A3:K3"/>
    <mergeCell ref="C4:D4"/>
    <mergeCell ref="A163:K164"/>
    <mergeCell ref="K6:L6"/>
    <mergeCell ref="A6:A7"/>
    <mergeCell ref="C6:D6"/>
    <mergeCell ref="E6:F6"/>
    <mergeCell ref="G6:H6"/>
    <mergeCell ref="I6:J6"/>
  </mergeCells>
  <phoneticPr fontId="0" type="noConversion"/>
  <printOptions horizontalCentered="1" verticalCentered="1"/>
  <pageMargins left="0.31496062992125984" right="0.19685039370078741" top="0.27559055118110237" bottom="0.35433070866141736" header="0.19685039370078741" footer="0.19685039370078741"/>
  <pageSetup paperSize="9" scale="60" orientation="portrait" horizontalDpi="180" verticalDpi="180" r:id="rId1"/>
  <headerFooter>
    <oddFooter>&amp;C&amp;P&amp;R&amp;F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7"/>
  <sheetViews>
    <sheetView tabSelected="1" view="pageBreakPreview" zoomScaleNormal="100" zoomScaleSheetLayoutView="100" workbookViewId="0">
      <selection activeCell="A16" sqref="A16:XFD16"/>
    </sheetView>
  </sheetViews>
  <sheetFormatPr defaultRowHeight="15" x14ac:dyDescent="0.25"/>
  <cols>
    <col min="1" max="1" width="39.7109375" customWidth="1"/>
    <col min="2" max="2" width="12.42578125" customWidth="1"/>
    <col min="3" max="3" width="12.5703125" customWidth="1"/>
    <col min="4" max="4" width="10.85546875" customWidth="1"/>
    <col min="5" max="5" width="12.85546875" customWidth="1"/>
    <col min="6" max="6" width="10.140625" customWidth="1"/>
    <col min="7" max="7" width="12" customWidth="1"/>
    <col min="8" max="8" width="10.85546875" customWidth="1"/>
    <col min="9" max="9" width="12.140625" customWidth="1"/>
    <col min="10" max="10" width="10.28515625" customWidth="1"/>
    <col min="11" max="11" width="11.140625" customWidth="1"/>
    <col min="12" max="12" width="10.28515625" customWidth="1"/>
  </cols>
  <sheetData>
    <row r="1" spans="1:14" x14ac:dyDescent="0.25">
      <c r="I1" s="72"/>
      <c r="J1" s="72"/>
      <c r="K1" s="72" t="s">
        <v>70</v>
      </c>
      <c r="L1" s="72"/>
    </row>
    <row r="2" spans="1:14" s="3" customFormat="1" ht="25.5" customHeight="1" x14ac:dyDescent="0.25">
      <c r="A2" s="64" t="s">
        <v>58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4" s="3" customFormat="1" ht="18.75" customHeight="1" x14ac:dyDescent="0.25">
      <c r="A3" s="64" t="s">
        <v>116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4" s="3" customFormat="1" ht="9.75" customHeight="1" x14ac:dyDescent="0.25">
      <c r="A4" s="16"/>
      <c r="B4" s="16"/>
      <c r="C4" s="71" t="s">
        <v>56</v>
      </c>
      <c r="D4" s="71"/>
      <c r="E4" s="16"/>
      <c r="F4" s="16"/>
      <c r="G4" s="16"/>
      <c r="H4" s="16"/>
      <c r="I4" s="16"/>
      <c r="J4" s="16"/>
      <c r="K4" s="1"/>
      <c r="L4" s="1"/>
      <c r="M4" s="1"/>
      <c r="N4" s="1"/>
    </row>
    <row r="5" spans="1:14" s="3" customFormat="1" ht="9.75" customHeight="1" x14ac:dyDescent="0.25">
      <c r="A5" s="16"/>
      <c r="B5" s="16"/>
      <c r="C5" s="54"/>
      <c r="D5" s="54"/>
      <c r="E5" s="16"/>
      <c r="F5" s="16"/>
      <c r="G5" s="16"/>
      <c r="H5" s="16"/>
      <c r="I5" s="16"/>
      <c r="J5" s="16"/>
      <c r="K5" s="1"/>
      <c r="L5" s="1"/>
      <c r="M5" s="1"/>
      <c r="N5" s="1"/>
    </row>
    <row r="6" spans="1:14" ht="34.5" customHeight="1" x14ac:dyDescent="0.25">
      <c r="A6" s="68" t="s">
        <v>7</v>
      </c>
      <c r="B6" s="57" t="s">
        <v>64</v>
      </c>
      <c r="C6" s="69" t="s">
        <v>66</v>
      </c>
      <c r="D6" s="70"/>
      <c r="E6" s="66" t="s">
        <v>67</v>
      </c>
      <c r="F6" s="67"/>
      <c r="G6" s="66" t="s">
        <v>62</v>
      </c>
      <c r="H6" s="67"/>
      <c r="I6" s="66" t="s">
        <v>65</v>
      </c>
      <c r="J6" s="67"/>
      <c r="K6" s="66" t="s">
        <v>68</v>
      </c>
      <c r="L6" s="67"/>
    </row>
    <row r="7" spans="1:14" ht="42.75" customHeight="1" x14ac:dyDescent="0.25">
      <c r="A7" s="68"/>
      <c r="B7" s="15" t="s">
        <v>59</v>
      </c>
      <c r="C7" s="15" t="s">
        <v>59</v>
      </c>
      <c r="D7" s="15" t="s">
        <v>10</v>
      </c>
      <c r="E7" s="15" t="s">
        <v>59</v>
      </c>
      <c r="F7" s="15" t="s">
        <v>10</v>
      </c>
      <c r="G7" s="15" t="s">
        <v>59</v>
      </c>
      <c r="H7" s="15" t="s">
        <v>10</v>
      </c>
      <c r="I7" s="15" t="s">
        <v>59</v>
      </c>
      <c r="J7" s="15" t="s">
        <v>10</v>
      </c>
      <c r="K7" s="15" t="s">
        <v>59</v>
      </c>
      <c r="L7" s="15" t="s">
        <v>10</v>
      </c>
    </row>
    <row r="8" spans="1:14" ht="20.25" hidden="1" customHeight="1" x14ac:dyDescent="0.25">
      <c r="A8" s="51" t="s">
        <v>51</v>
      </c>
      <c r="B8" s="40">
        <f>ROUND(('фонд начисленной заработной пла'!B8/'среднесписочная численность'!B8/12)*1000,1)</f>
        <v>24992.6</v>
      </c>
      <c r="C8" s="40">
        <f>ROUND(('фонд начисленной заработной пла'!C8/'среднесписочная численность'!C8/12)*1000,1)</f>
        <v>26936.400000000001</v>
      </c>
      <c r="D8" s="40">
        <f t="shared" ref="D8" si="0">ROUND(C8/B8*100,1)</f>
        <v>107.8</v>
      </c>
      <c r="E8" s="40">
        <f>ROUND(('фонд начисленной заработной пла'!E8/'среднесписочная численность'!E8/12)*1000,1)</f>
        <v>27562.6</v>
      </c>
      <c r="F8" s="40">
        <f>ROUND(E8/C8*100,1)</f>
        <v>102.3</v>
      </c>
      <c r="G8" s="40">
        <f>ROUND(('фонд начисленной заработной пла'!G8/'среднесписочная численность'!G8/12)*1000,1)</f>
        <v>28552.2</v>
      </c>
      <c r="H8" s="40">
        <f t="shared" ref="H8" si="1">ROUND(G8/E8*100,1)</f>
        <v>103.6</v>
      </c>
      <c r="I8" s="40">
        <f>ROUND(('фонд начисленной заработной пла'!I8/'среднесписочная численность'!I8/12)*1000,1)</f>
        <v>29583.4</v>
      </c>
      <c r="J8" s="40">
        <f t="shared" ref="J8" si="2">ROUND(I8/G8*100,1)</f>
        <v>103.6</v>
      </c>
      <c r="K8" s="40">
        <f>ROUND(('фонд начисленной заработной пла'!K8/'среднесписочная численность'!K8/12)*1000,1)</f>
        <v>30694.1</v>
      </c>
      <c r="L8" s="40">
        <f t="shared" ref="L8" si="3">ROUND(K8/I8*100,1)</f>
        <v>103.8</v>
      </c>
    </row>
    <row r="9" spans="1:14" ht="15" hidden="1" customHeight="1" x14ac:dyDescent="0.25">
      <c r="A9" s="7" t="s">
        <v>13</v>
      </c>
      <c r="B9" s="22">
        <f>B8-B10</f>
        <v>0</v>
      </c>
      <c r="C9" s="22">
        <f>C8-C10</f>
        <v>0</v>
      </c>
      <c r="D9" s="23">
        <f>D8-D10</f>
        <v>0</v>
      </c>
      <c r="E9" s="23">
        <f t="shared" ref="E9:L9" si="4">E8-E10</f>
        <v>0</v>
      </c>
      <c r="F9" s="23">
        <f t="shared" si="4"/>
        <v>0</v>
      </c>
      <c r="G9" s="20">
        <f t="shared" si="4"/>
        <v>0</v>
      </c>
      <c r="H9" s="20">
        <f t="shared" si="4"/>
        <v>0</v>
      </c>
      <c r="I9" s="20">
        <f t="shared" si="4"/>
        <v>0</v>
      </c>
      <c r="J9" s="20">
        <f t="shared" si="4"/>
        <v>0</v>
      </c>
      <c r="K9" s="20">
        <f t="shared" si="4"/>
        <v>0</v>
      </c>
      <c r="L9" s="20">
        <f t="shared" si="4"/>
        <v>0</v>
      </c>
    </row>
    <row r="10" spans="1:14" ht="13.5" hidden="1" customHeight="1" x14ac:dyDescent="0.25">
      <c r="A10" s="7" t="s">
        <v>14</v>
      </c>
      <c r="B10" s="23">
        <f>ROUND(('фонд начисленной заработной пла'!B10/'среднесписочная численность'!B10/12)*1000,1)</f>
        <v>24992.6</v>
      </c>
      <c r="C10" s="23">
        <f>ROUND(('фонд начисленной заработной пла'!C10/'среднесписочная численность'!C10/12)*1000,1)</f>
        <v>26936.400000000001</v>
      </c>
      <c r="D10" s="22">
        <f t="shared" ref="D10" si="5">ROUND(C10/B10*100,1)</f>
        <v>107.8</v>
      </c>
      <c r="E10" s="23">
        <f>ROUND(('фонд начисленной заработной пла'!E10/'среднесписочная численность'!E10/12)*1000,1)</f>
        <v>27562.6</v>
      </c>
      <c r="F10" s="23">
        <f>ROUND(E10/C10*100,1)</f>
        <v>102.3</v>
      </c>
      <c r="G10" s="20">
        <f>ROUND(('фонд начисленной заработной пла'!G10/'среднесписочная численность'!G10/12)*1000,1)</f>
        <v>28552.2</v>
      </c>
      <c r="H10" s="20">
        <f t="shared" ref="H10" si="6">ROUND(G10/E10*100,1)</f>
        <v>103.6</v>
      </c>
      <c r="I10" s="20">
        <f>ROUND(('фонд начисленной заработной пла'!I10/'среднесписочная численность'!I10/12)*1000,1)</f>
        <v>29583.4</v>
      </c>
      <c r="J10" s="20">
        <f t="shared" ref="J10" si="7">ROUND(I10/G10*100,1)</f>
        <v>103.6</v>
      </c>
      <c r="K10" s="20">
        <f>ROUND(('фонд начисленной заработной пла'!K10/'среднесписочная численность'!K10/12)*1000,1)</f>
        <v>30694.1</v>
      </c>
      <c r="L10" s="20">
        <f t="shared" ref="L10" si="8">ROUND(K10/I10*100,1)</f>
        <v>103.8</v>
      </c>
    </row>
    <row r="11" spans="1:14" ht="14.25" hidden="1" customHeight="1" x14ac:dyDescent="0.25">
      <c r="A11" s="7" t="s">
        <v>15</v>
      </c>
      <c r="B11" s="22">
        <f>B8-B12</f>
        <v>0</v>
      </c>
      <c r="C11" s="22">
        <f>C8-C12</f>
        <v>0</v>
      </c>
      <c r="D11" s="23">
        <f>D8-D12</f>
        <v>0</v>
      </c>
      <c r="E11" s="23">
        <f t="shared" ref="E11:L11" si="9">E8-E12</f>
        <v>0</v>
      </c>
      <c r="F11" s="23">
        <f t="shared" si="9"/>
        <v>0</v>
      </c>
      <c r="G11" s="20">
        <f t="shared" si="9"/>
        <v>0</v>
      </c>
      <c r="H11" s="20">
        <f t="shared" si="9"/>
        <v>0</v>
      </c>
      <c r="I11" s="20">
        <f>I8-I12</f>
        <v>0</v>
      </c>
      <c r="J11" s="20">
        <f t="shared" si="9"/>
        <v>0</v>
      </c>
      <c r="K11" s="20">
        <f t="shared" si="9"/>
        <v>0</v>
      </c>
      <c r="L11" s="20">
        <f t="shared" si="9"/>
        <v>0</v>
      </c>
    </row>
    <row r="12" spans="1:14" ht="12.75" hidden="1" customHeight="1" x14ac:dyDescent="0.25">
      <c r="A12" s="7" t="s">
        <v>14</v>
      </c>
      <c r="B12" s="23">
        <f>ROUND(('фонд начисленной заработной пла'!B12/'среднесписочная численность'!B12/12)*1000,1)</f>
        <v>24992.6</v>
      </c>
      <c r="C12" s="23">
        <f>ROUND(('фонд начисленной заработной пла'!C12/'среднесписочная численность'!C12/12)*1000,1)</f>
        <v>26936.400000000001</v>
      </c>
      <c r="D12" s="22">
        <f t="shared" ref="D12" si="10">ROUND(C12/B12*100,1)</f>
        <v>107.8</v>
      </c>
      <c r="E12" s="23">
        <f>ROUND(('фонд начисленной заработной пла'!E12/'среднесписочная численность'!E12/12)*1000,1)</f>
        <v>27562.6</v>
      </c>
      <c r="F12" s="23">
        <f>ROUND(E12/C12*100,1)</f>
        <v>102.3</v>
      </c>
      <c r="G12" s="20">
        <f>ROUND(('фонд начисленной заработной пла'!G12/'среднесписочная численность'!G12/12)*1000,1)</f>
        <v>28552.2</v>
      </c>
      <c r="H12" s="20">
        <f t="shared" ref="H12" si="11">ROUND(G12/E12*100,1)</f>
        <v>103.6</v>
      </c>
      <c r="I12" s="20">
        <f>ROUND(('фонд начисленной заработной пла'!I12/'среднесписочная численность'!I12/12)*1000,1)</f>
        <v>29583.4</v>
      </c>
      <c r="J12" s="20">
        <f t="shared" ref="J12" si="12">ROUND(I12/G12*100,1)</f>
        <v>103.6</v>
      </c>
      <c r="K12" s="20">
        <f>ROUND(('фонд начисленной заработной пла'!K12/'среднесписочная численность'!K12/12)*1000,1)</f>
        <v>30694.1</v>
      </c>
      <c r="L12" s="20">
        <f t="shared" ref="L12" si="13">ROUND(K12/I12*100,1)</f>
        <v>103.8</v>
      </c>
    </row>
    <row r="13" spans="1:14" ht="15.75" hidden="1" customHeight="1" x14ac:dyDescent="0.25">
      <c r="A13" s="7" t="s">
        <v>16</v>
      </c>
      <c r="B13" s="22">
        <f t="shared" ref="B13:L13" si="14">B125-B14</f>
        <v>0</v>
      </c>
      <c r="C13" s="22">
        <f t="shared" si="14"/>
        <v>0</v>
      </c>
      <c r="D13" s="23">
        <f t="shared" si="14"/>
        <v>0</v>
      </c>
      <c r="E13" s="23">
        <f t="shared" si="14"/>
        <v>0</v>
      </c>
      <c r="F13" s="23">
        <f t="shared" si="14"/>
        <v>0</v>
      </c>
      <c r="G13" s="20">
        <f t="shared" si="14"/>
        <v>0</v>
      </c>
      <c r="H13" s="20">
        <f t="shared" si="14"/>
        <v>0</v>
      </c>
      <c r="I13" s="20">
        <f t="shared" si="14"/>
        <v>0</v>
      </c>
      <c r="J13" s="20">
        <f t="shared" si="14"/>
        <v>0</v>
      </c>
      <c r="K13" s="20">
        <f t="shared" si="14"/>
        <v>0</v>
      </c>
      <c r="L13" s="20">
        <f t="shared" si="14"/>
        <v>0</v>
      </c>
    </row>
    <row r="14" spans="1:14" ht="15" hidden="1" customHeight="1" x14ac:dyDescent="0.25">
      <c r="A14" s="7" t="s">
        <v>14</v>
      </c>
      <c r="B14" s="23">
        <f>ROUND(('фонд начисленной заработной пла'!B14/'среднесписочная численность'!B14/12)*1000,1)</f>
        <v>21952.7</v>
      </c>
      <c r="C14" s="23">
        <f>ROUND(('фонд начисленной заработной пла'!C14/'среднесписочная численность'!C14/12)*1000,1)</f>
        <v>23518.3</v>
      </c>
      <c r="D14" s="22">
        <f t="shared" ref="D14" si="15">ROUND(C14/B14*100,1)</f>
        <v>107.1</v>
      </c>
      <c r="E14" s="23">
        <f>ROUND(('фонд начисленной заработной пла'!E14/'среднесписочная численность'!E14/12)*1000,1)</f>
        <v>23585.599999999999</v>
      </c>
      <c r="F14" s="23">
        <f>ROUND(E14/C14*100,1)</f>
        <v>100.3</v>
      </c>
      <c r="G14" s="20">
        <f>ROUND(('фонд начисленной заработной пла'!G14/'среднесписочная численность'!G14/12)*1000,1)</f>
        <v>24268.9</v>
      </c>
      <c r="H14" s="20">
        <f t="shared" ref="H14" si="16">ROUND(G14/E14*100,1)</f>
        <v>102.9</v>
      </c>
      <c r="I14" s="20">
        <f>ROUND(('фонд начисленной заработной пла'!I14/'среднесписочная численность'!I14/12)*1000,1)</f>
        <v>25077.3</v>
      </c>
      <c r="J14" s="20">
        <f t="shared" ref="J14" si="17">ROUND(I14/G14*100,1)</f>
        <v>103.3</v>
      </c>
      <c r="K14" s="20">
        <f>ROUND(('фонд начисленной заработной пла'!K14/'среднесписочная численность'!K14/12)*1000,1)</f>
        <v>25899.8</v>
      </c>
      <c r="L14" s="20">
        <f t="shared" ref="L14" si="18">ROUND(K14/I14*100,1)</f>
        <v>103.3</v>
      </c>
    </row>
    <row r="15" spans="1:14" ht="27" hidden="1" customHeight="1" x14ac:dyDescent="0.25">
      <c r="A15" s="52" t="s">
        <v>53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</row>
    <row r="16" spans="1:14" ht="27" hidden="1" customHeight="1" x14ac:dyDescent="0.25">
      <c r="A16" s="32" t="s">
        <v>12</v>
      </c>
      <c r="B16" s="31">
        <f>ROUND(('фонд начисленной заработной пла'!B16/'среднесписочная численность'!B16/12)*1000,1)</f>
        <v>30492.799999999999</v>
      </c>
      <c r="C16" s="31">
        <f>ROUND(('фонд начисленной заработной пла'!C16/'среднесписочная численность'!C16/12)*1000,1)</f>
        <v>30378</v>
      </c>
      <c r="D16" s="33">
        <f t="shared" ref="D16:D18" si="19">ROUND(C16/B16*100,1)</f>
        <v>99.6</v>
      </c>
      <c r="E16" s="31">
        <f>ROUND(('фонд начисленной заработной пла'!E16/'среднесписочная численность'!E16/12)*1000,1)</f>
        <v>30547.200000000001</v>
      </c>
      <c r="F16" s="33">
        <f t="shared" ref="F16:F23" si="20">ROUND(E16/C16*100,1)</f>
        <v>100.6</v>
      </c>
      <c r="G16" s="31">
        <f>ROUND(('фонд начисленной заработной пла'!G16/'среднесписочная численность'!G16/12)*1000,1)</f>
        <v>31826.7</v>
      </c>
      <c r="H16" s="33">
        <f t="shared" ref="H16:H18" si="21">ROUND(G16/E16*100,1)</f>
        <v>104.2</v>
      </c>
      <c r="I16" s="31">
        <f>ROUND(('фонд начисленной заработной пла'!I16/'среднесписочная численность'!I16/12)*1000,1)</f>
        <v>33253.800000000003</v>
      </c>
      <c r="J16" s="33">
        <f t="shared" ref="J16:J18" si="22">ROUND(I16/G16*100,1)</f>
        <v>104.5</v>
      </c>
      <c r="K16" s="31">
        <f>ROUND(('фонд начисленной заработной пла'!K16/'среднесписочная численность'!K16/12)*1000,1)</f>
        <v>34618.9</v>
      </c>
      <c r="L16" s="33">
        <f t="shared" ref="L16:L18" si="23">ROUND(K16/I16*100,1)</f>
        <v>104.1</v>
      </c>
    </row>
    <row r="17" spans="1:12" ht="18" hidden="1" customHeight="1" x14ac:dyDescent="0.25">
      <c r="A17" s="17" t="str">
        <f>'фонд начисленной заработной пла'!A17</f>
        <v>ЗАО АФ "Рыльская"</v>
      </c>
      <c r="B17" s="18">
        <f>ROUND(('фонд начисленной заработной пла'!B17/'среднесписочная численность'!B17/12)*1000,1)</f>
        <v>27851.8</v>
      </c>
      <c r="C17" s="19">
        <f>ROUND(('фонд начисленной заработной пла'!C17/'среднесписочная численность'!C17/12)*1000,1)</f>
        <v>32078</v>
      </c>
      <c r="D17" s="20">
        <f t="shared" si="19"/>
        <v>115.2</v>
      </c>
      <c r="E17" s="19">
        <f>ROUND(('фонд начисленной заработной пла'!E17/'среднесписочная численность'!E17/12)*1000,1)</f>
        <v>33468.9</v>
      </c>
      <c r="F17" s="20">
        <f t="shared" si="20"/>
        <v>104.3</v>
      </c>
      <c r="G17" s="19">
        <f>ROUND(('фонд начисленной заработной пла'!G17/'среднесписочная численность'!G17/12)*1000,1)</f>
        <v>35142.400000000001</v>
      </c>
      <c r="H17" s="20">
        <f t="shared" si="21"/>
        <v>105</v>
      </c>
      <c r="I17" s="19">
        <f>ROUND(('фонд начисленной заработной пла'!I17/'среднесписочная численность'!I17/12)*1000,1)</f>
        <v>36899.300000000003</v>
      </c>
      <c r="J17" s="20">
        <f t="shared" si="22"/>
        <v>105</v>
      </c>
      <c r="K17" s="19">
        <f>ROUND(('фонд начисленной заработной пла'!K17/'среднесписочная численность'!K17/12)*1000,1)</f>
        <v>38743.800000000003</v>
      </c>
      <c r="L17" s="20">
        <f t="shared" si="23"/>
        <v>105</v>
      </c>
    </row>
    <row r="18" spans="1:12" ht="15.75" hidden="1" customHeight="1" x14ac:dyDescent="0.25">
      <c r="A18" s="17" t="str">
        <f>'фонд начисленной заработной пла'!A18</f>
        <v>СПК  "Русь"</v>
      </c>
      <c r="B18" s="18">
        <f>ROUND(('фонд начисленной заработной пла'!B18/'среднесписочная численность'!B18/12)*1000,1)</f>
        <v>35273.800000000003</v>
      </c>
      <c r="C18" s="19">
        <f>ROUND(('фонд начисленной заработной пла'!C18/'среднесписочная численность'!C18/12)*1000,1)</f>
        <v>32530.400000000001</v>
      </c>
      <c r="D18" s="20">
        <f t="shared" si="19"/>
        <v>92.2</v>
      </c>
      <c r="E18" s="19">
        <f>ROUND(('фонд начисленной заработной пла'!E18/'среднесписочная численность'!E18/12)*1000,1)</f>
        <v>33333.300000000003</v>
      </c>
      <c r="F18" s="20">
        <f t="shared" si="20"/>
        <v>102.5</v>
      </c>
      <c r="G18" s="19">
        <f>ROUND(('фонд начисленной заработной пла'!G18/'среднесписочная численность'!G18/12)*1000,1)</f>
        <v>34050.199999999997</v>
      </c>
      <c r="H18" s="20">
        <f t="shared" si="21"/>
        <v>102.2</v>
      </c>
      <c r="I18" s="19">
        <f>ROUND(('фонд начисленной заработной пла'!I18/'среднесписочная численность'!I18/12)*1000,1)</f>
        <v>35185.199999999997</v>
      </c>
      <c r="J18" s="20">
        <f t="shared" si="22"/>
        <v>103.3</v>
      </c>
      <c r="K18" s="19">
        <f>ROUND(('фонд начисленной заработной пла'!K18/'среднесписочная численность'!K18/12)*1000,1)</f>
        <v>35185.199999999997</v>
      </c>
      <c r="L18" s="20">
        <f t="shared" si="23"/>
        <v>100</v>
      </c>
    </row>
    <row r="19" spans="1:12" ht="15" customHeight="1" x14ac:dyDescent="0.25">
      <c r="A19" s="17" t="str">
        <f>'фонд начисленной заработной пла'!A19</f>
        <v>ООО "Черноземье", Михайловское и т.д.</v>
      </c>
      <c r="B19" s="18">
        <f>ROUND(('фонд начисленной заработной пла'!B19/'среднесписочная численность'!B19/12)*1000,1)</f>
        <v>32026.1</v>
      </c>
      <c r="C19" s="19">
        <f>ROUND(('фонд начисленной заработной пла'!C19/'среднесписочная численность'!C19/12)*1000,1)</f>
        <v>28425.7</v>
      </c>
      <c r="D19" s="20">
        <f t="shared" ref="D19" si="24">ROUND(C19/B19*100,1)</f>
        <v>88.8</v>
      </c>
      <c r="E19" s="19">
        <f>ROUND(('фонд начисленной заработной пла'!E19/'среднесписочная численность'!E19/12)*1000,1)</f>
        <v>27503.1</v>
      </c>
      <c r="F19" s="20">
        <f t="shared" si="20"/>
        <v>96.8</v>
      </c>
      <c r="G19" s="19">
        <f>ROUND(('фонд начисленной заработной пла'!G19/'среднесписочная численность'!G19/12)*1000,1)</f>
        <v>28545.599999999999</v>
      </c>
      <c r="H19" s="20">
        <f t="shared" ref="H19" si="25">ROUND(G19/E19*100,1)</f>
        <v>103.8</v>
      </c>
      <c r="I19" s="19">
        <f>ROUND(('фонд начисленной заработной пла'!I19/'среднесписочная численность'!I19/12)*1000,1)</f>
        <v>29745.7</v>
      </c>
      <c r="J19" s="20">
        <f t="shared" ref="J19" si="26">ROUND(I19/G19*100,1)</f>
        <v>104.2</v>
      </c>
      <c r="K19" s="19">
        <f>ROUND(('фонд начисленной заработной пла'!K19/'среднесписочная численность'!K19/12)*1000,1)</f>
        <v>30926.7</v>
      </c>
      <c r="L19" s="20">
        <f t="shared" ref="L19" si="27">ROUND(K19/I19*100,1)</f>
        <v>104</v>
      </c>
    </row>
    <row r="20" spans="1:12" ht="17.25" hidden="1" customHeight="1" x14ac:dyDescent="0.25">
      <c r="A20" s="32" t="s">
        <v>0</v>
      </c>
      <c r="B20" s="31" t="e">
        <f>ROUND(('фонд начисленной заработной пла'!B20/'среднесписочная численность'!B20/12)*1000,1)</f>
        <v>#DIV/0!</v>
      </c>
      <c r="C20" s="31" t="e">
        <f>ROUND(('фонд начисленной заработной пла'!C20/'среднесписочная численность'!C20/12)*1000,1)</f>
        <v>#DIV/0!</v>
      </c>
      <c r="D20" s="33" t="e">
        <f t="shared" ref="D20:D22" si="28">ROUND(C20/B20*100,1)</f>
        <v>#DIV/0!</v>
      </c>
      <c r="E20" s="31" t="e">
        <f>ROUND(('фонд начисленной заработной пла'!E20/'среднесписочная численность'!E20/12)*1000,1)</f>
        <v>#DIV/0!</v>
      </c>
      <c r="F20" s="33" t="e">
        <f t="shared" si="20"/>
        <v>#DIV/0!</v>
      </c>
      <c r="G20" s="31" t="e">
        <f>ROUND(('фонд начисленной заработной пла'!G20/'среднесписочная численность'!G20/12)*1000,1)</f>
        <v>#DIV/0!</v>
      </c>
      <c r="H20" s="33" t="e">
        <f t="shared" ref="H20:H22" si="29">ROUND(G20/E20*100,1)</f>
        <v>#DIV/0!</v>
      </c>
      <c r="I20" s="31" t="e">
        <f>ROUND(('фонд начисленной заработной пла'!I20/'среднесписочная численность'!I20/12)*1000,1)</f>
        <v>#DIV/0!</v>
      </c>
      <c r="J20" s="33" t="e">
        <f t="shared" ref="J20:J22" si="30">ROUND(I20/G20*100,1)</f>
        <v>#DIV/0!</v>
      </c>
      <c r="K20" s="31" t="e">
        <f>ROUND(('фонд начисленной заработной пла'!K20/'среднесписочная численность'!K20/12)*1000,1)</f>
        <v>#DIV/0!</v>
      </c>
      <c r="L20" s="33" t="e">
        <f t="shared" ref="L20:L22" si="31">ROUND(K20/I20*100,1)</f>
        <v>#DIV/0!</v>
      </c>
    </row>
    <row r="21" spans="1:12" ht="18" hidden="1" customHeight="1" x14ac:dyDescent="0.25">
      <c r="A21" s="17" t="str">
        <f>'фонд начисленной заработной пла'!A21</f>
        <v>(наименование предприятия, организации)</v>
      </c>
      <c r="B21" s="19" t="e">
        <f>ROUND(('фонд начисленной заработной пла'!B21/'среднесписочная численность'!B21/12)*1000,1)</f>
        <v>#DIV/0!</v>
      </c>
      <c r="C21" s="19" t="e">
        <f>ROUND(('фонд начисленной заработной пла'!C21/'среднесписочная численность'!C21/12)*1000,1)</f>
        <v>#DIV/0!</v>
      </c>
      <c r="D21" s="20" t="e">
        <f t="shared" si="28"/>
        <v>#DIV/0!</v>
      </c>
      <c r="E21" s="19" t="e">
        <f>ROUND(('фонд начисленной заработной пла'!E21/'среднесписочная численность'!E21/12)*1000,1)</f>
        <v>#DIV/0!</v>
      </c>
      <c r="F21" s="20" t="e">
        <f t="shared" si="20"/>
        <v>#DIV/0!</v>
      </c>
      <c r="G21" s="19" t="e">
        <f>ROUND(('фонд начисленной заработной пла'!G21/'среднесписочная численность'!G21/12)*1000,1)</f>
        <v>#DIV/0!</v>
      </c>
      <c r="H21" s="20" t="e">
        <f t="shared" si="29"/>
        <v>#DIV/0!</v>
      </c>
      <c r="I21" s="19" t="e">
        <f>ROUND(('фонд начисленной заработной пла'!I21/'среднесписочная численность'!I21/12)*1000,1)</f>
        <v>#DIV/0!</v>
      </c>
      <c r="J21" s="20" t="e">
        <f t="shared" si="30"/>
        <v>#DIV/0!</v>
      </c>
      <c r="K21" s="19" t="e">
        <f>ROUND(('фонд начисленной заработной пла'!K21/'среднесписочная численность'!K21/12)*1000,1)</f>
        <v>#DIV/0!</v>
      </c>
      <c r="L21" s="20" t="e">
        <f t="shared" si="31"/>
        <v>#DIV/0!</v>
      </c>
    </row>
    <row r="22" spans="1:12" ht="18" hidden="1" customHeight="1" x14ac:dyDescent="0.25">
      <c r="A22" s="17" t="str">
        <f>'фонд начисленной заработной пла'!A22</f>
        <v>(наименование предприятия, организации)</v>
      </c>
      <c r="B22" s="19" t="e">
        <f>ROUND(('фонд начисленной заработной пла'!B22/'среднесписочная численность'!B22/12)*1000,1)</f>
        <v>#DIV/0!</v>
      </c>
      <c r="C22" s="19" t="e">
        <f>ROUND(('фонд начисленной заработной пла'!C22/'среднесписочная численность'!C22/12)*1000,1)</f>
        <v>#DIV/0!</v>
      </c>
      <c r="D22" s="20" t="e">
        <f t="shared" si="28"/>
        <v>#DIV/0!</v>
      </c>
      <c r="E22" s="19" t="e">
        <f>ROUND(('фонд начисленной заработной пла'!E22/'среднесписочная численность'!E22/12)*1000,1)</f>
        <v>#DIV/0!</v>
      </c>
      <c r="F22" s="20" t="e">
        <f t="shared" si="20"/>
        <v>#DIV/0!</v>
      </c>
      <c r="G22" s="19" t="e">
        <f>ROUND(('фонд начисленной заработной пла'!G22/'среднесписочная численность'!G22/12)*1000,1)</f>
        <v>#DIV/0!</v>
      </c>
      <c r="H22" s="20" t="e">
        <f t="shared" si="29"/>
        <v>#DIV/0!</v>
      </c>
      <c r="I22" s="19" t="e">
        <f>ROUND(('фонд начисленной заработной пла'!I22/'среднесписочная численность'!I22/12)*1000,1)</f>
        <v>#DIV/0!</v>
      </c>
      <c r="J22" s="20" t="e">
        <f t="shared" si="30"/>
        <v>#DIV/0!</v>
      </c>
      <c r="K22" s="19" t="e">
        <f>ROUND(('фонд начисленной заработной пла'!K22/'среднесписочная численность'!K22/12)*1000,1)</f>
        <v>#DIV/0!</v>
      </c>
      <c r="L22" s="20" t="e">
        <f t="shared" si="31"/>
        <v>#DIV/0!</v>
      </c>
    </row>
    <row r="23" spans="1:12" ht="15.75" hidden="1" customHeight="1" x14ac:dyDescent="0.25">
      <c r="A23" s="32" t="s">
        <v>1</v>
      </c>
      <c r="B23" s="34">
        <f>ROUND(('фонд начисленной заработной пла'!B23/'среднесписочная численность'!B23/12)*1000,1)</f>
        <v>26736.400000000001</v>
      </c>
      <c r="C23" s="34">
        <f>ROUND(('фонд начисленной заработной пла'!C23/'среднесписочная численность'!C23/12)*1000,1)</f>
        <v>27765.9</v>
      </c>
      <c r="D23" s="33">
        <f t="shared" ref="D23" si="32">ROUND(C23/B23*100,1)</f>
        <v>103.9</v>
      </c>
      <c r="E23" s="35">
        <f>ROUND(('фонд начисленной заработной пла'!E23/'среднесписочная численность'!E23/12)*1000,1)</f>
        <v>28580.400000000001</v>
      </c>
      <c r="F23" s="33">
        <f t="shared" si="20"/>
        <v>102.9</v>
      </c>
      <c r="G23" s="35">
        <f>ROUND(('фонд начисленной заработной пла'!G23/'среднесписочная численность'!G23/12)*1000,1)</f>
        <v>29910.2</v>
      </c>
      <c r="H23" s="33">
        <f t="shared" ref="H23" si="33">ROUND(G23/E23*100,1)</f>
        <v>104.7</v>
      </c>
      <c r="I23" s="35">
        <f>ROUND(('фонд начисленной заработной пла'!I23/'среднесписочная численность'!I23/12)*1000,1)</f>
        <v>31065.4</v>
      </c>
      <c r="J23" s="33">
        <f t="shared" ref="J23" si="34">ROUND(I23/G23*100,1)</f>
        <v>103.9</v>
      </c>
      <c r="K23" s="34">
        <f>ROUND(('фонд начисленной заработной пла'!K23/'среднесписочная численность'!K23/12)*1000,1)</f>
        <v>32267.4</v>
      </c>
      <c r="L23" s="33">
        <f t="shared" ref="L23" si="35">ROUND(K23/I23*100,1)</f>
        <v>103.9</v>
      </c>
    </row>
    <row r="24" spans="1:12" ht="15" hidden="1" customHeight="1" x14ac:dyDescent="0.25">
      <c r="A24" s="12" t="s">
        <v>2</v>
      </c>
      <c r="B24" s="13"/>
      <c r="C24" s="14"/>
      <c r="D24" s="8"/>
      <c r="E24" s="14"/>
      <c r="F24" s="8"/>
      <c r="G24" s="14"/>
      <c r="H24" s="8"/>
      <c r="I24" s="14"/>
      <c r="J24" s="8"/>
      <c r="K24" s="14"/>
      <c r="L24" s="8"/>
    </row>
    <row r="25" spans="1:12" ht="15" hidden="1" customHeight="1" x14ac:dyDescent="0.25">
      <c r="A25" s="26" t="s">
        <v>17</v>
      </c>
      <c r="B25" s="27">
        <f>ROUND(('фонд начисленной заработной пла'!B25/'среднесписочная численность'!B25/12)*1000,1)</f>
        <v>30191.5</v>
      </c>
      <c r="C25" s="27">
        <f>ROUND(('фонд начисленной заработной пла'!C25/'среднесписочная численность'!C25/12)*1000,1)</f>
        <v>31324.400000000001</v>
      </c>
      <c r="D25" s="28">
        <f t="shared" ref="D25:D27" si="36">ROUND(C25/B25*100,1)</f>
        <v>103.8</v>
      </c>
      <c r="E25" s="30">
        <f>ROUND(('фонд начисленной заработной пла'!E25/'среднесписочная численность'!E25/12)*1000,1)</f>
        <v>32213.5</v>
      </c>
      <c r="F25" s="28">
        <f t="shared" ref="F25:F56" si="37">ROUND(E25/C25*100,1)</f>
        <v>102.8</v>
      </c>
      <c r="G25" s="30">
        <f>ROUND(('фонд начисленной заработной пла'!G25/'среднесписочная численность'!G25/12)*1000,1)</f>
        <v>33362.800000000003</v>
      </c>
      <c r="H25" s="28">
        <f t="shared" ref="H25:H27" si="38">ROUND(G25/E25*100,1)</f>
        <v>103.6</v>
      </c>
      <c r="I25" s="30">
        <f>ROUND(('фонд начисленной заработной пла'!I25/'среднесписочная численность'!I25/12)*1000,1)</f>
        <v>34553.4</v>
      </c>
      <c r="J25" s="28">
        <f t="shared" ref="J25:J27" si="39">ROUND(I25/G25*100,1)</f>
        <v>103.6</v>
      </c>
      <c r="K25" s="30">
        <f>ROUND(('фонд начисленной заработной пла'!K25/'среднесписочная численность'!K25/12)*1000,1)</f>
        <v>35787.9</v>
      </c>
      <c r="L25" s="28">
        <f t="shared" ref="L25:L27" si="40">ROUND(K25/I25*100,1)</f>
        <v>103.6</v>
      </c>
    </row>
    <row r="26" spans="1:12" ht="14.25" hidden="1" customHeight="1" x14ac:dyDescent="0.25">
      <c r="A26" s="17" t="str">
        <f>'фонд начисленной заработной пла'!A26</f>
        <v>ООО"Курскмолоко"+ АО "Рыльскхлебопродукт</v>
      </c>
      <c r="B26" s="18">
        <f>ROUND(('фонд начисленной заработной пла'!B26/'среднесписочная численность'!B26/12)*1000,1)</f>
        <v>33742.9</v>
      </c>
      <c r="C26" s="19">
        <f>ROUND(('фонд начисленной заработной пла'!C26/'среднесписочная численность'!C26/12)*1000,1)</f>
        <v>35524.199999999997</v>
      </c>
      <c r="D26" s="20">
        <f t="shared" si="36"/>
        <v>105.3</v>
      </c>
      <c r="E26" s="19">
        <f>ROUND(('фонд начисленной заработной пла'!E26/'среднесписочная численность'!E26/12)*1000,1)</f>
        <v>37463.599999999999</v>
      </c>
      <c r="F26" s="20">
        <f t="shared" si="37"/>
        <v>105.5</v>
      </c>
      <c r="G26" s="19">
        <f>ROUND(('фонд начисленной заработной пла'!G26/'среднесписочная численность'!G26/12)*1000,1)</f>
        <v>38587.599999999999</v>
      </c>
      <c r="H26" s="20">
        <f t="shared" si="38"/>
        <v>103</v>
      </c>
      <c r="I26" s="19">
        <f>ROUND(('фонд начисленной заработной пла'!I26/'среднесписочная численность'!I26/12)*1000,1)</f>
        <v>39744.400000000001</v>
      </c>
      <c r="J26" s="20">
        <f t="shared" si="39"/>
        <v>103</v>
      </c>
      <c r="K26" s="19">
        <f>ROUND(('фонд начисленной заработной пла'!K26/'среднесписочная численность'!K26/12)*1000,1)</f>
        <v>40937.300000000003</v>
      </c>
      <c r="L26" s="20">
        <f t="shared" si="40"/>
        <v>103</v>
      </c>
    </row>
    <row r="27" spans="1:12" ht="14.25" hidden="1" customHeight="1" x14ac:dyDescent="0.25">
      <c r="A27" s="17" t="str">
        <f>'фонд начисленной заработной пла'!A27</f>
        <v>ООО "Промсахар"</v>
      </c>
      <c r="B27" s="19">
        <f>ROUND(('фонд начисленной заработной пла'!B27/'среднесписочная численность'!B27/12)*1000,1)</f>
        <v>27962.6</v>
      </c>
      <c r="C27" s="19">
        <f>ROUND(('фонд начисленной заработной пла'!C27/'среднесписочная численность'!C27/12)*1000,1)</f>
        <v>28305.200000000001</v>
      </c>
      <c r="D27" s="20">
        <f t="shared" si="36"/>
        <v>101.2</v>
      </c>
      <c r="E27" s="19">
        <f>ROUND(('фонд начисленной заработной пла'!E27/'среднесписочная численность'!E27/12)*1000,1)</f>
        <v>29103.599999999999</v>
      </c>
      <c r="F27" s="20">
        <f t="shared" si="37"/>
        <v>102.8</v>
      </c>
      <c r="G27" s="19">
        <f>ROUND(('фонд начисленной заработной пла'!G27/'среднесписочная численность'!G27/12)*1000,1)</f>
        <v>30267.7</v>
      </c>
      <c r="H27" s="20">
        <f t="shared" si="38"/>
        <v>104</v>
      </c>
      <c r="I27" s="19">
        <f>ROUND(('фонд начисленной заработной пла'!I27/'среднесписочная численность'!I27/12)*1000,1)</f>
        <v>31478.400000000001</v>
      </c>
      <c r="J27" s="20">
        <f t="shared" si="39"/>
        <v>104</v>
      </c>
      <c r="K27" s="19">
        <f>ROUND(('фонд начисленной заработной пла'!K27/'среднесписочная численность'!K27/12)*1000,1)</f>
        <v>32737.599999999999</v>
      </c>
      <c r="L27" s="20">
        <f t="shared" si="40"/>
        <v>104</v>
      </c>
    </row>
    <row r="28" spans="1:12" ht="18" hidden="1" customHeight="1" x14ac:dyDescent="0.25">
      <c r="A28" s="26" t="s">
        <v>18</v>
      </c>
      <c r="B28" s="27" t="e">
        <f>ROUND(('фонд начисленной заработной пла'!B28/'среднесписочная численность'!B28/12)*1000,1)</f>
        <v>#DIV/0!</v>
      </c>
      <c r="C28" s="30" t="e">
        <f>ROUND(('фонд начисленной заработной пла'!C28/'среднесписочная численность'!C28/12)*1000,1)</f>
        <v>#DIV/0!</v>
      </c>
      <c r="D28" s="28" t="e">
        <f t="shared" ref="D28:D89" si="41">ROUND(C28/B28*100,1)</f>
        <v>#DIV/0!</v>
      </c>
      <c r="E28" s="30" t="e">
        <f>ROUND(('фонд начисленной заработной пла'!E28/'среднесписочная численность'!E28/12)*1000,1)</f>
        <v>#DIV/0!</v>
      </c>
      <c r="F28" s="28" t="e">
        <f t="shared" si="37"/>
        <v>#DIV/0!</v>
      </c>
      <c r="G28" s="30" t="e">
        <f>ROUND(('фонд начисленной заработной пла'!G28/'среднесписочная численность'!G28/12)*1000,1)</f>
        <v>#DIV/0!</v>
      </c>
      <c r="H28" s="28" t="e">
        <f t="shared" ref="H28:H30" si="42">ROUND(G28/E28*100,1)</f>
        <v>#DIV/0!</v>
      </c>
      <c r="I28" s="30" t="e">
        <f>ROUND(('фонд начисленной заработной пла'!I28/'среднесписочная численность'!I28/12)*1000,1)</f>
        <v>#DIV/0!</v>
      </c>
      <c r="J28" s="28" t="e">
        <f t="shared" ref="J28:J30" si="43">ROUND(I28/G28*100,1)</f>
        <v>#DIV/0!</v>
      </c>
      <c r="K28" s="30" t="e">
        <f>ROUND(('фонд начисленной заработной пла'!K28/'среднесписочная численность'!K28/12)*1000,1)</f>
        <v>#DIV/0!</v>
      </c>
      <c r="L28" s="28" t="e">
        <f t="shared" ref="L28:L30" si="44">ROUND(K28/I28*100,1)</f>
        <v>#DIV/0!</v>
      </c>
    </row>
    <row r="29" spans="1:12" ht="15" hidden="1" customHeight="1" x14ac:dyDescent="0.25">
      <c r="A29" s="17" t="str">
        <f>'фонд начисленной заработной пла'!A29</f>
        <v>(наименование предприятия, организации)</v>
      </c>
      <c r="B29" s="19" t="e">
        <f>ROUND(('фонд начисленной заработной пла'!B29/'среднесписочная численность'!B29/12)*1000,1)</f>
        <v>#DIV/0!</v>
      </c>
      <c r="C29" s="19" t="e">
        <f>ROUND(('фонд начисленной заработной пла'!C29/'среднесписочная численность'!C29/12)*1000,1)</f>
        <v>#DIV/0!</v>
      </c>
      <c r="D29" s="20" t="e">
        <f t="shared" si="41"/>
        <v>#DIV/0!</v>
      </c>
      <c r="E29" s="19" t="e">
        <f>ROUND(('фонд начисленной заработной пла'!E29/'среднесписочная численность'!E29/12)*1000,1)</f>
        <v>#DIV/0!</v>
      </c>
      <c r="F29" s="20" t="e">
        <f t="shared" si="37"/>
        <v>#DIV/0!</v>
      </c>
      <c r="G29" s="19" t="e">
        <f>ROUND(('фонд начисленной заработной пла'!G29/'среднесписочная численность'!G29/12)*1000,1)</f>
        <v>#DIV/0!</v>
      </c>
      <c r="H29" s="20" t="e">
        <f t="shared" si="42"/>
        <v>#DIV/0!</v>
      </c>
      <c r="I29" s="19" t="e">
        <f>ROUND(('фонд начисленной заработной пла'!I29/'среднесписочная численность'!I29/12)*1000,1)</f>
        <v>#DIV/0!</v>
      </c>
      <c r="J29" s="20" t="e">
        <f t="shared" si="43"/>
        <v>#DIV/0!</v>
      </c>
      <c r="K29" s="19" t="e">
        <f>ROUND(('фонд начисленной заработной пла'!K29/'среднесписочная численность'!K29/12)*1000,1)</f>
        <v>#DIV/0!</v>
      </c>
      <c r="L29" s="20" t="e">
        <f t="shared" si="44"/>
        <v>#DIV/0!</v>
      </c>
    </row>
    <row r="30" spans="1:12" ht="18" hidden="1" customHeight="1" x14ac:dyDescent="0.25">
      <c r="A30" s="17" t="str">
        <f>'фонд начисленной заработной пла'!A30</f>
        <v>(наименование предприятия, организации)</v>
      </c>
      <c r="B30" s="19" t="e">
        <f>ROUND(('фонд начисленной заработной пла'!B30/'среднесписочная численность'!B30/12)*1000,1)</f>
        <v>#DIV/0!</v>
      </c>
      <c r="C30" s="19" t="e">
        <f>ROUND(('фонд начисленной заработной пла'!C30/'среднесписочная численность'!C30/12)*1000,1)</f>
        <v>#DIV/0!</v>
      </c>
      <c r="D30" s="20" t="e">
        <f t="shared" si="41"/>
        <v>#DIV/0!</v>
      </c>
      <c r="E30" s="19" t="e">
        <f>ROUND(('фонд начисленной заработной пла'!E30/'среднесписочная численность'!E30/12)*1000,1)</f>
        <v>#DIV/0!</v>
      </c>
      <c r="F30" s="20" t="e">
        <f t="shared" si="37"/>
        <v>#DIV/0!</v>
      </c>
      <c r="G30" s="19" t="e">
        <f>ROUND(('фонд начисленной заработной пла'!G30/'среднесписочная численность'!G30/12)*1000,1)</f>
        <v>#DIV/0!</v>
      </c>
      <c r="H30" s="20" t="e">
        <f t="shared" si="42"/>
        <v>#DIV/0!</v>
      </c>
      <c r="I30" s="19" t="e">
        <f>ROUND(('фонд начисленной заработной пла'!I30/'среднесписочная численность'!I30/12)*1000,1)</f>
        <v>#DIV/0!</v>
      </c>
      <c r="J30" s="20" t="e">
        <f t="shared" si="43"/>
        <v>#DIV/0!</v>
      </c>
      <c r="K30" s="19" t="e">
        <f>ROUND(('фонд начисленной заработной пла'!K30/'среднесписочная численность'!K30/12)*1000,1)</f>
        <v>#DIV/0!</v>
      </c>
      <c r="L30" s="20" t="e">
        <f t="shared" si="44"/>
        <v>#DIV/0!</v>
      </c>
    </row>
    <row r="31" spans="1:12" ht="18" hidden="1" customHeight="1" x14ac:dyDescent="0.25">
      <c r="A31" s="26" t="s">
        <v>19</v>
      </c>
      <c r="B31" s="27" t="e">
        <f>ROUND(('фонд начисленной заработной пла'!B31/'среднесписочная численность'!B31/12)*1000,1)</f>
        <v>#DIV/0!</v>
      </c>
      <c r="C31" s="27" t="e">
        <f>ROUND(('фонд начисленной заработной пла'!C31/'среднесписочная численность'!C31/12)*1000,1)</f>
        <v>#DIV/0!</v>
      </c>
      <c r="D31" s="28" t="e">
        <f t="shared" si="41"/>
        <v>#DIV/0!</v>
      </c>
      <c r="E31" s="30" t="e">
        <f>ROUND(('фонд начисленной заработной пла'!E31/'среднесписочная численность'!E31/12)*1000,1)</f>
        <v>#DIV/0!</v>
      </c>
      <c r="F31" s="28" t="e">
        <f t="shared" si="37"/>
        <v>#DIV/0!</v>
      </c>
      <c r="G31" s="30" t="e">
        <f>ROUND(('фонд начисленной заработной пла'!G31/'среднесписочная численность'!G31/12)*1000,1)</f>
        <v>#DIV/0!</v>
      </c>
      <c r="H31" s="28" t="e">
        <f t="shared" ref="H31:H33" si="45">ROUND(G31/E31*100,1)</f>
        <v>#DIV/0!</v>
      </c>
      <c r="I31" s="30" t="e">
        <f>ROUND(('фонд начисленной заработной пла'!I31/'среднесписочная численность'!I31/12)*1000,1)</f>
        <v>#DIV/0!</v>
      </c>
      <c r="J31" s="28" t="e">
        <f t="shared" ref="J31:J33" si="46">ROUND(I31/G31*100,1)</f>
        <v>#DIV/0!</v>
      </c>
      <c r="K31" s="27" t="e">
        <f>ROUND(('фонд начисленной заработной пла'!K31/'среднесписочная численность'!K31/12)*1000,1)</f>
        <v>#DIV/0!</v>
      </c>
      <c r="L31" s="28" t="e">
        <f t="shared" ref="L31:L33" si="47">ROUND(K31/I31*100,1)</f>
        <v>#DIV/0!</v>
      </c>
    </row>
    <row r="32" spans="1:12" ht="18.75" hidden="1" customHeight="1" x14ac:dyDescent="0.25">
      <c r="A32" s="17" t="str">
        <f>'фонд начисленной заработной пла'!A32</f>
        <v>(наименование предприятия, организации)</v>
      </c>
      <c r="B32" s="19" t="e">
        <f>ROUND(('фонд начисленной заработной пла'!B32/'среднесписочная численность'!B32/12)*1000,1)</f>
        <v>#DIV/0!</v>
      </c>
      <c r="C32" s="19" t="e">
        <f>ROUND(('фонд начисленной заработной пла'!C32/'среднесписочная численность'!C32/12)*1000,1)</f>
        <v>#DIV/0!</v>
      </c>
      <c r="D32" s="20" t="e">
        <f t="shared" si="41"/>
        <v>#DIV/0!</v>
      </c>
      <c r="E32" s="19" t="e">
        <f>ROUND(('фонд начисленной заработной пла'!E32/'среднесписочная численность'!E32/12)*1000,1)</f>
        <v>#DIV/0!</v>
      </c>
      <c r="F32" s="20" t="e">
        <f t="shared" si="37"/>
        <v>#DIV/0!</v>
      </c>
      <c r="G32" s="19" t="e">
        <f>ROUND(('фонд начисленной заработной пла'!G32/'среднесписочная численность'!G32/12)*1000,1)</f>
        <v>#DIV/0!</v>
      </c>
      <c r="H32" s="20" t="e">
        <f t="shared" si="45"/>
        <v>#DIV/0!</v>
      </c>
      <c r="I32" s="19" t="e">
        <f>ROUND(('фонд начисленной заработной пла'!I32/'среднесписочная численность'!I32/12)*1000,1)</f>
        <v>#DIV/0!</v>
      </c>
      <c r="J32" s="20" t="e">
        <f t="shared" si="46"/>
        <v>#DIV/0!</v>
      </c>
      <c r="K32" s="19" t="e">
        <f>ROUND(('фонд начисленной заработной пла'!K32/'среднесписочная численность'!K32/12)*1000,1)</f>
        <v>#DIV/0!</v>
      </c>
      <c r="L32" s="20" t="e">
        <f t="shared" si="47"/>
        <v>#DIV/0!</v>
      </c>
    </row>
    <row r="33" spans="1:23" ht="18.75" hidden="1" customHeight="1" x14ac:dyDescent="0.25">
      <c r="A33" s="17" t="str">
        <f>'фонд начисленной заработной пла'!A33</f>
        <v>(наименование предприятия, организации)</v>
      </c>
      <c r="B33" s="19" t="e">
        <f>ROUND(('фонд начисленной заработной пла'!B33/'среднесписочная численность'!B33/12)*1000,1)</f>
        <v>#DIV/0!</v>
      </c>
      <c r="C33" s="19" t="e">
        <f>ROUND(('фонд начисленной заработной пла'!C33/'среднесписочная численность'!C33/12)*1000,1)</f>
        <v>#DIV/0!</v>
      </c>
      <c r="D33" s="20" t="e">
        <f t="shared" si="41"/>
        <v>#DIV/0!</v>
      </c>
      <c r="E33" s="19" t="e">
        <f>ROUND(('фонд начисленной заработной пла'!E33/'среднесписочная численность'!E33/12)*1000,1)</f>
        <v>#DIV/0!</v>
      </c>
      <c r="F33" s="20" t="e">
        <f t="shared" si="37"/>
        <v>#DIV/0!</v>
      </c>
      <c r="G33" s="19" t="e">
        <f>ROUND(('фонд начисленной заработной пла'!G33/'среднесписочная численность'!G33/12)*1000,1)</f>
        <v>#DIV/0!</v>
      </c>
      <c r="H33" s="20" t="e">
        <f t="shared" si="45"/>
        <v>#DIV/0!</v>
      </c>
      <c r="I33" s="19" t="e">
        <f>ROUND(('фонд начисленной заработной пла'!I33/'среднесписочная численность'!I33/12)*1000,1)</f>
        <v>#DIV/0!</v>
      </c>
      <c r="J33" s="20" t="e">
        <f t="shared" si="46"/>
        <v>#DIV/0!</v>
      </c>
      <c r="K33" s="19" t="e">
        <f>ROUND(('фонд начисленной заработной пла'!K33/'среднесписочная численность'!K33/12)*1000,1)</f>
        <v>#DIV/0!</v>
      </c>
      <c r="L33" s="20" t="e">
        <f t="shared" si="47"/>
        <v>#DIV/0!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idden="1" x14ac:dyDescent="0.25">
      <c r="A34" s="26" t="s">
        <v>20</v>
      </c>
      <c r="B34" s="27" t="e">
        <f>ROUND(('фонд начисленной заработной пла'!B34/'среднесписочная численность'!B34/12)*1000,1)</f>
        <v>#DIV/0!</v>
      </c>
      <c r="C34" s="27" t="e">
        <f>ROUND(('фонд начисленной заработной пла'!C34/'среднесписочная численность'!C34/12)*1000,1)</f>
        <v>#DIV/0!</v>
      </c>
      <c r="D34" s="28" t="e">
        <f t="shared" si="41"/>
        <v>#DIV/0!</v>
      </c>
      <c r="E34" s="30" t="e">
        <f>ROUND(('фонд начисленной заработной пла'!E34/'среднесписочная численность'!E34/12)*1000,1)</f>
        <v>#DIV/0!</v>
      </c>
      <c r="F34" s="28" t="e">
        <f t="shared" si="37"/>
        <v>#DIV/0!</v>
      </c>
      <c r="G34" s="30" t="e">
        <f>ROUND(('фонд начисленной заработной пла'!G34/'среднесписочная численность'!G34/12)*1000,1)</f>
        <v>#DIV/0!</v>
      </c>
      <c r="H34" s="28" t="e">
        <f t="shared" ref="H34:H95" si="48">ROUND(G34/E34*100,1)</f>
        <v>#DIV/0!</v>
      </c>
      <c r="I34" s="30" t="e">
        <f>ROUND(('фонд начисленной заработной пла'!I34/'среднесписочная численность'!I34/12)*1000,1)</f>
        <v>#DIV/0!</v>
      </c>
      <c r="J34" s="28" t="e">
        <f t="shared" ref="J34:J95" si="49">ROUND(I34/G34*100,1)</f>
        <v>#DIV/0!</v>
      </c>
      <c r="K34" s="30" t="e">
        <f>ROUND(('фонд начисленной заработной пла'!K34/'среднесписочная численность'!K34/12)*1000,1)</f>
        <v>#DIV/0!</v>
      </c>
      <c r="L34" s="28" t="e">
        <f t="shared" ref="L34:L95" si="50">ROUND(K34/I34*100,1)</f>
        <v>#DIV/0!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.75" hidden="1" customHeight="1" x14ac:dyDescent="0.25">
      <c r="A35" s="17" t="str">
        <f>'фонд начисленной заработной пла'!A35</f>
        <v>(наименование предприятия, организации)</v>
      </c>
      <c r="B35" s="19" t="e">
        <f>ROUND(('фонд начисленной заработной пла'!B35/'среднесписочная численность'!B35/12)*1000,1)</f>
        <v>#DIV/0!</v>
      </c>
      <c r="C35" s="19" t="e">
        <f>ROUND(('фонд начисленной заработной пла'!C35/'среднесписочная численность'!C35/12)*1000,1)</f>
        <v>#DIV/0!</v>
      </c>
      <c r="D35" s="20" t="e">
        <f t="shared" si="41"/>
        <v>#DIV/0!</v>
      </c>
      <c r="E35" s="19" t="e">
        <f>ROUND(('фонд начисленной заработной пла'!E35/'среднесписочная численность'!E35/12)*1000,1)</f>
        <v>#DIV/0!</v>
      </c>
      <c r="F35" s="20" t="e">
        <f t="shared" si="37"/>
        <v>#DIV/0!</v>
      </c>
      <c r="G35" s="19" t="e">
        <f>ROUND(('фонд начисленной заработной пла'!G35/'среднесписочная численность'!G35/12)*1000,1)</f>
        <v>#DIV/0!</v>
      </c>
      <c r="H35" s="20" t="e">
        <f t="shared" si="48"/>
        <v>#DIV/0!</v>
      </c>
      <c r="I35" s="19" t="e">
        <f>ROUND(('фонд начисленной заработной пла'!I35/'среднесписочная численность'!I35/12)*1000,1)</f>
        <v>#DIV/0!</v>
      </c>
      <c r="J35" s="20" t="e">
        <f t="shared" si="49"/>
        <v>#DIV/0!</v>
      </c>
      <c r="K35" s="19" t="e">
        <f>ROUND(('фонд начисленной заработной пла'!K35/'среднесписочная численность'!K35/12)*1000,1)</f>
        <v>#DIV/0!</v>
      </c>
      <c r="L35" s="20" t="e">
        <f t="shared" si="50"/>
        <v>#DIV/0!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6.5" hidden="1" customHeight="1" x14ac:dyDescent="0.25">
      <c r="A36" s="17" t="str">
        <f>'фонд начисленной заработной пла'!A36</f>
        <v>(наименование предприятия, организации)</v>
      </c>
      <c r="B36" s="19" t="e">
        <f>ROUND(('фонд начисленной заработной пла'!B36/'среднесписочная численность'!B36/12)*1000,1)</f>
        <v>#DIV/0!</v>
      </c>
      <c r="C36" s="19" t="e">
        <f>ROUND(('фонд начисленной заработной пла'!C36/'среднесписочная численность'!C36/12)*1000,1)</f>
        <v>#DIV/0!</v>
      </c>
      <c r="D36" s="20" t="e">
        <f t="shared" si="41"/>
        <v>#DIV/0!</v>
      </c>
      <c r="E36" s="19" t="e">
        <f>ROUND(('фонд начисленной заработной пла'!E36/'среднесписочная численность'!E36/12)*1000,1)</f>
        <v>#DIV/0!</v>
      </c>
      <c r="F36" s="20" t="e">
        <f t="shared" si="37"/>
        <v>#DIV/0!</v>
      </c>
      <c r="G36" s="19" t="e">
        <f>ROUND(('фонд начисленной заработной пла'!G36/'среднесписочная численность'!G36/12)*1000,1)</f>
        <v>#DIV/0!</v>
      </c>
      <c r="H36" s="20" t="e">
        <f t="shared" si="48"/>
        <v>#DIV/0!</v>
      </c>
      <c r="I36" s="19" t="e">
        <f>ROUND(('фонд начисленной заработной пла'!I36/'среднесписочная численность'!I36/12)*1000,1)</f>
        <v>#DIV/0!</v>
      </c>
      <c r="J36" s="20" t="e">
        <f t="shared" si="49"/>
        <v>#DIV/0!</v>
      </c>
      <c r="K36" s="19" t="e">
        <f>ROUND(('фонд начисленной заработной пла'!K36/'среднесписочная численность'!K36/12)*1000,1)</f>
        <v>#DIV/0!</v>
      </c>
      <c r="L36" s="20" t="e">
        <f t="shared" si="50"/>
        <v>#DIV/0!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idden="1" x14ac:dyDescent="0.25">
      <c r="A37" s="26" t="s">
        <v>21</v>
      </c>
      <c r="B37" s="27" t="e">
        <f>ROUND(('фонд начисленной заработной пла'!B37/'среднесписочная численность'!B37/12)*1000,1)</f>
        <v>#DIV/0!</v>
      </c>
      <c r="C37" s="27" t="e">
        <f>ROUND(('фонд начисленной заработной пла'!C37/'среднесписочная численность'!C37/12)*1000,1)</f>
        <v>#DIV/0!</v>
      </c>
      <c r="D37" s="28" t="e">
        <f t="shared" si="41"/>
        <v>#DIV/0!</v>
      </c>
      <c r="E37" s="27" t="e">
        <f>ROUND(('фонд начисленной заработной пла'!E37/'среднесписочная численность'!E37/12)*1000,1)</f>
        <v>#DIV/0!</v>
      </c>
      <c r="F37" s="28" t="e">
        <f t="shared" si="37"/>
        <v>#DIV/0!</v>
      </c>
      <c r="G37" s="27" t="e">
        <f>ROUND(('фонд начисленной заработной пла'!G37/'среднесписочная численность'!G37/12)*1000,1)</f>
        <v>#DIV/0!</v>
      </c>
      <c r="H37" s="28" t="e">
        <f t="shared" si="48"/>
        <v>#DIV/0!</v>
      </c>
      <c r="I37" s="27" t="e">
        <f>ROUND(('фонд начисленной заработной пла'!I37/'среднесписочная численность'!I37/12)*1000,1)</f>
        <v>#DIV/0!</v>
      </c>
      <c r="J37" s="28" t="e">
        <f t="shared" si="49"/>
        <v>#DIV/0!</v>
      </c>
      <c r="K37" s="27" t="e">
        <f>ROUND(('фонд начисленной заработной пла'!K37/'среднесписочная численность'!K37/12)*1000,1)</f>
        <v>#DIV/0!</v>
      </c>
      <c r="L37" s="28" t="e">
        <f t="shared" si="50"/>
        <v>#DIV/0!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.75" hidden="1" customHeight="1" x14ac:dyDescent="0.25">
      <c r="A38" s="17" t="str">
        <f>'фонд начисленной заработной пла'!A38</f>
        <v>(наименование предприятия, организации)</v>
      </c>
      <c r="B38" s="19" t="e">
        <f>ROUND(('фонд начисленной заработной пла'!B38/'среднесписочная численность'!B38/12)*1000,1)</f>
        <v>#DIV/0!</v>
      </c>
      <c r="C38" s="19" t="e">
        <f>ROUND(('фонд начисленной заработной пла'!C38/'среднесписочная численность'!C38/12)*1000,1)</f>
        <v>#DIV/0!</v>
      </c>
      <c r="D38" s="20" t="e">
        <f t="shared" si="41"/>
        <v>#DIV/0!</v>
      </c>
      <c r="E38" s="19" t="e">
        <f>ROUND(('фонд начисленной заработной пла'!E38/'среднесписочная численность'!E38/12)*1000,1)</f>
        <v>#DIV/0!</v>
      </c>
      <c r="F38" s="20" t="e">
        <f t="shared" si="37"/>
        <v>#DIV/0!</v>
      </c>
      <c r="G38" s="19" t="e">
        <f>ROUND(('фонд начисленной заработной пла'!G38/'среднесписочная численность'!G38/12)*1000,1)</f>
        <v>#DIV/0!</v>
      </c>
      <c r="H38" s="20" t="e">
        <f t="shared" si="48"/>
        <v>#DIV/0!</v>
      </c>
      <c r="I38" s="19" t="e">
        <f>ROUND(('фонд начисленной заработной пла'!I38/'среднесписочная численность'!I38/12)*1000,1)</f>
        <v>#DIV/0!</v>
      </c>
      <c r="J38" s="20" t="e">
        <f t="shared" si="49"/>
        <v>#DIV/0!</v>
      </c>
      <c r="K38" s="19" t="e">
        <f>ROUND(('фонд начисленной заработной пла'!K38/'среднесписочная численность'!K38/12)*1000,1)</f>
        <v>#DIV/0!</v>
      </c>
      <c r="L38" s="20" t="e">
        <f t="shared" si="50"/>
        <v>#DIV/0!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5" hidden="1" customHeight="1" x14ac:dyDescent="0.25">
      <c r="A39" s="17" t="str">
        <f>'фонд начисленной заработной пла'!A39</f>
        <v>(наименование предприятия, организации)</v>
      </c>
      <c r="B39" s="19" t="e">
        <f>ROUND(('фонд начисленной заработной пла'!B39/'среднесписочная численность'!B39/12)*1000,1)</f>
        <v>#DIV/0!</v>
      </c>
      <c r="C39" s="19" t="e">
        <f>ROUND(('фонд начисленной заработной пла'!C39/'среднесписочная численность'!C39/12)*1000,1)</f>
        <v>#DIV/0!</v>
      </c>
      <c r="D39" s="20" t="e">
        <f t="shared" si="41"/>
        <v>#DIV/0!</v>
      </c>
      <c r="E39" s="19" t="e">
        <f>ROUND(('фонд начисленной заработной пла'!E39/'среднесписочная численность'!E39/12)*1000,1)</f>
        <v>#DIV/0!</v>
      </c>
      <c r="F39" s="20" t="e">
        <f t="shared" si="37"/>
        <v>#DIV/0!</v>
      </c>
      <c r="G39" s="19" t="e">
        <f>ROUND(('фонд начисленной заработной пла'!G39/'среднесписочная численность'!G39/12)*1000,1)</f>
        <v>#DIV/0!</v>
      </c>
      <c r="H39" s="20" t="e">
        <f t="shared" si="48"/>
        <v>#DIV/0!</v>
      </c>
      <c r="I39" s="19" t="e">
        <f>ROUND(('фонд начисленной заработной пла'!I39/'среднесписочная численность'!I39/12)*1000,1)</f>
        <v>#DIV/0!</v>
      </c>
      <c r="J39" s="20" t="e">
        <f t="shared" si="49"/>
        <v>#DIV/0!</v>
      </c>
      <c r="K39" s="19" t="e">
        <f>ROUND(('фонд начисленной заработной пла'!K39/'среднесписочная численность'!K39/12)*1000,1)</f>
        <v>#DIV/0!</v>
      </c>
      <c r="L39" s="20" t="e">
        <f t="shared" si="50"/>
        <v>#DIV/0!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48.75" hidden="1" x14ac:dyDescent="0.25">
      <c r="A40" s="26" t="s">
        <v>22</v>
      </c>
      <c r="B40" s="27" t="e">
        <f>ROUND(('фонд начисленной заработной пла'!B40/'среднесписочная численность'!B40/12)*1000,1)</f>
        <v>#DIV/0!</v>
      </c>
      <c r="C40" s="27" t="e">
        <f>ROUND(('фонд начисленной заработной пла'!C40/'среднесписочная численность'!C40/12)*1000,1)</f>
        <v>#DIV/0!</v>
      </c>
      <c r="D40" s="28" t="e">
        <f t="shared" si="41"/>
        <v>#DIV/0!</v>
      </c>
      <c r="E40" s="27" t="e">
        <f>ROUND(('фонд начисленной заработной пла'!E40/'среднесписочная численность'!E40/12)*1000,1)</f>
        <v>#DIV/0!</v>
      </c>
      <c r="F40" s="28" t="e">
        <f t="shared" si="37"/>
        <v>#DIV/0!</v>
      </c>
      <c r="G40" s="27" t="e">
        <f>ROUND(('фонд начисленной заработной пла'!G40/'среднесписочная численность'!G40/12)*1000,1)</f>
        <v>#DIV/0!</v>
      </c>
      <c r="H40" s="28" t="e">
        <f t="shared" si="48"/>
        <v>#DIV/0!</v>
      </c>
      <c r="I40" s="27" t="e">
        <f>ROUND(('фонд начисленной заработной пла'!I40/'среднесписочная численность'!I40/12)*1000,1)</f>
        <v>#DIV/0!</v>
      </c>
      <c r="J40" s="28" t="e">
        <f t="shared" si="49"/>
        <v>#DIV/0!</v>
      </c>
      <c r="K40" s="27" t="e">
        <f>ROUND(('фонд начисленной заработной пла'!K40/'среднесписочная численность'!K40/12)*1000,1)</f>
        <v>#DIV/0!</v>
      </c>
      <c r="L40" s="28" t="e">
        <f t="shared" si="50"/>
        <v>#DIV/0!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75" hidden="1" customHeight="1" x14ac:dyDescent="0.25">
      <c r="A41" s="17" t="str">
        <f>'фонд начисленной заработной пла'!A41</f>
        <v>(наименование предприятия, организации)</v>
      </c>
      <c r="B41" s="19" t="e">
        <f>ROUND(('фонд начисленной заработной пла'!B41/'среднесписочная численность'!B41/12)*1000,1)</f>
        <v>#DIV/0!</v>
      </c>
      <c r="C41" s="19" t="e">
        <f>ROUND(('фонд начисленной заработной пла'!C41/'среднесписочная численность'!C41/12)*1000,1)</f>
        <v>#DIV/0!</v>
      </c>
      <c r="D41" s="20" t="e">
        <f t="shared" si="41"/>
        <v>#DIV/0!</v>
      </c>
      <c r="E41" s="19" t="e">
        <f>ROUND(('фонд начисленной заработной пла'!E41/'среднесписочная численность'!E41/12)*1000,1)</f>
        <v>#DIV/0!</v>
      </c>
      <c r="F41" s="20" t="e">
        <f t="shared" si="37"/>
        <v>#DIV/0!</v>
      </c>
      <c r="G41" s="19" t="e">
        <f>ROUND(('фонд начисленной заработной пла'!G41/'среднесписочная численность'!G41/12)*1000,1)</f>
        <v>#DIV/0!</v>
      </c>
      <c r="H41" s="20" t="e">
        <f t="shared" si="48"/>
        <v>#DIV/0!</v>
      </c>
      <c r="I41" s="19" t="e">
        <f>ROUND(('фонд начисленной заработной пла'!I41/'среднесписочная численность'!I41/12)*1000,1)</f>
        <v>#DIV/0!</v>
      </c>
      <c r="J41" s="20" t="e">
        <f t="shared" si="49"/>
        <v>#DIV/0!</v>
      </c>
      <c r="K41" s="19" t="e">
        <f>ROUND(('фонд начисленной заработной пла'!K41/'среднесписочная численность'!K41/12)*1000,1)</f>
        <v>#DIV/0!</v>
      </c>
      <c r="L41" s="20" t="e">
        <f t="shared" si="50"/>
        <v>#DIV/0!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6.5" hidden="1" customHeight="1" x14ac:dyDescent="0.25">
      <c r="A42" s="17" t="str">
        <f>'фонд начисленной заработной пла'!A42</f>
        <v>(наименование предприятия, организации)</v>
      </c>
      <c r="B42" s="19" t="e">
        <f>ROUND(('фонд начисленной заработной пла'!B42/'среднесписочная численность'!B42/12)*1000,1)</f>
        <v>#DIV/0!</v>
      </c>
      <c r="C42" s="19" t="e">
        <f>ROUND(('фонд начисленной заработной пла'!C42/'среднесписочная численность'!C42/12)*1000,1)</f>
        <v>#DIV/0!</v>
      </c>
      <c r="D42" s="20" t="e">
        <f t="shared" si="41"/>
        <v>#DIV/0!</v>
      </c>
      <c r="E42" s="19" t="e">
        <f>ROUND(('фонд начисленной заработной пла'!E42/'среднесписочная численность'!E42/12)*1000,1)</f>
        <v>#DIV/0!</v>
      </c>
      <c r="F42" s="20" t="e">
        <f t="shared" si="37"/>
        <v>#DIV/0!</v>
      </c>
      <c r="G42" s="19" t="e">
        <f>ROUND(('фонд начисленной заработной пла'!G42/'среднесписочная численность'!G42/12)*1000,1)</f>
        <v>#DIV/0!</v>
      </c>
      <c r="H42" s="20" t="e">
        <f t="shared" si="48"/>
        <v>#DIV/0!</v>
      </c>
      <c r="I42" s="19" t="e">
        <f>ROUND(('фонд начисленной заработной пла'!I42/'среднесписочная численность'!I42/12)*1000,1)</f>
        <v>#DIV/0!</v>
      </c>
      <c r="J42" s="20" t="e">
        <f t="shared" si="49"/>
        <v>#DIV/0!</v>
      </c>
      <c r="K42" s="19" t="e">
        <f>ROUND(('фонд начисленной заработной пла'!K42/'среднесписочная численность'!K42/12)*1000,1)</f>
        <v>#DIV/0!</v>
      </c>
      <c r="L42" s="20" t="e">
        <f t="shared" si="50"/>
        <v>#DIV/0!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8.75" hidden="1" customHeight="1" x14ac:dyDescent="0.25">
      <c r="A43" s="26" t="s">
        <v>23</v>
      </c>
      <c r="B43" s="27" t="e">
        <f>ROUND(('фонд начисленной заработной пла'!B43/'среднесписочная численность'!B43/12)*1000,1)</f>
        <v>#DIV/0!</v>
      </c>
      <c r="C43" s="27" t="e">
        <f>ROUND(('фонд начисленной заработной пла'!C43/'среднесписочная численность'!C43/12)*1000,1)</f>
        <v>#DIV/0!</v>
      </c>
      <c r="D43" s="28" t="e">
        <f t="shared" si="41"/>
        <v>#DIV/0!</v>
      </c>
      <c r="E43" s="27" t="e">
        <f>ROUND(('фонд начисленной заработной пла'!E43/'среднесписочная численность'!E43/12)*1000,1)</f>
        <v>#DIV/0!</v>
      </c>
      <c r="F43" s="28" t="e">
        <f t="shared" si="37"/>
        <v>#DIV/0!</v>
      </c>
      <c r="G43" s="27" t="e">
        <f>ROUND(('фонд начисленной заработной пла'!G43/'среднесписочная численность'!G43/12)*1000,1)</f>
        <v>#DIV/0!</v>
      </c>
      <c r="H43" s="28" t="e">
        <f t="shared" si="48"/>
        <v>#DIV/0!</v>
      </c>
      <c r="I43" s="27" t="e">
        <f>ROUND(('фонд начисленной заработной пла'!I43/'среднесписочная численность'!I43/12)*1000,1)</f>
        <v>#DIV/0!</v>
      </c>
      <c r="J43" s="28" t="e">
        <f t="shared" si="49"/>
        <v>#DIV/0!</v>
      </c>
      <c r="K43" s="27" t="e">
        <f>ROUND(('фонд начисленной заработной пла'!K43/'среднесписочная численность'!K43/12)*1000,1)</f>
        <v>#DIV/0!</v>
      </c>
      <c r="L43" s="28" t="e">
        <f t="shared" si="50"/>
        <v>#DIV/0!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5.75" hidden="1" customHeight="1" x14ac:dyDescent="0.25">
      <c r="A44" s="17" t="str">
        <f>'фонд начисленной заработной пла'!A44</f>
        <v>(наименование предприятия, организации)</v>
      </c>
      <c r="B44" s="19" t="e">
        <f>ROUND(('фонд начисленной заработной пла'!B44/'среднесписочная численность'!B44/12)*1000,1)</f>
        <v>#DIV/0!</v>
      </c>
      <c r="C44" s="19" t="e">
        <f>ROUND(('фонд начисленной заработной пла'!C44/'среднесписочная численность'!C44/12)*1000,1)</f>
        <v>#DIV/0!</v>
      </c>
      <c r="D44" s="20" t="e">
        <f t="shared" si="41"/>
        <v>#DIV/0!</v>
      </c>
      <c r="E44" s="19" t="e">
        <f>ROUND(('фонд начисленной заработной пла'!E44/'среднесписочная численность'!E44/12)*1000,1)</f>
        <v>#DIV/0!</v>
      </c>
      <c r="F44" s="20" t="e">
        <f t="shared" si="37"/>
        <v>#DIV/0!</v>
      </c>
      <c r="G44" s="19" t="e">
        <f>ROUND(('фонд начисленной заработной пла'!G44/'среднесписочная численность'!G44/12)*1000,1)</f>
        <v>#DIV/0!</v>
      </c>
      <c r="H44" s="20" t="e">
        <f t="shared" si="48"/>
        <v>#DIV/0!</v>
      </c>
      <c r="I44" s="19" t="e">
        <f>ROUND(('фонд начисленной заработной пла'!I44/'среднесписочная численность'!I44/12)*1000,1)</f>
        <v>#DIV/0!</v>
      </c>
      <c r="J44" s="20" t="e">
        <f t="shared" si="49"/>
        <v>#DIV/0!</v>
      </c>
      <c r="K44" s="19" t="e">
        <f>ROUND(('фонд начисленной заработной пла'!K44/'среднесписочная численность'!K44/12)*1000,1)</f>
        <v>#DIV/0!</v>
      </c>
      <c r="L44" s="20" t="e">
        <f t="shared" si="50"/>
        <v>#DIV/0!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8" hidden="1" customHeight="1" x14ac:dyDescent="0.25">
      <c r="A45" s="17" t="str">
        <f>'фонд начисленной заработной пла'!A45</f>
        <v>(наименование предприятия, организации)</v>
      </c>
      <c r="B45" s="19" t="e">
        <f>ROUND(('фонд начисленной заработной пла'!B45/'среднесписочная численность'!B45/12)*1000,1)</f>
        <v>#DIV/0!</v>
      </c>
      <c r="C45" s="19" t="e">
        <f>ROUND(('фонд начисленной заработной пла'!C45/'среднесписочная численность'!C45/12)*1000,1)</f>
        <v>#DIV/0!</v>
      </c>
      <c r="D45" s="20" t="e">
        <f t="shared" si="41"/>
        <v>#DIV/0!</v>
      </c>
      <c r="E45" s="19" t="e">
        <f>ROUND(('фонд начисленной заработной пла'!E45/'среднесписочная численность'!E45/12)*1000,1)</f>
        <v>#DIV/0!</v>
      </c>
      <c r="F45" s="20" t="e">
        <f t="shared" si="37"/>
        <v>#DIV/0!</v>
      </c>
      <c r="G45" s="19" t="e">
        <f>ROUND(('фонд начисленной заработной пла'!G45/'среднесписочная численность'!G45/12)*1000,1)</f>
        <v>#DIV/0!</v>
      </c>
      <c r="H45" s="20" t="e">
        <f t="shared" si="48"/>
        <v>#DIV/0!</v>
      </c>
      <c r="I45" s="19" t="e">
        <f>ROUND(('фонд начисленной заработной пла'!I45/'среднесписочная численность'!I45/12)*1000,1)</f>
        <v>#DIV/0!</v>
      </c>
      <c r="J45" s="20" t="e">
        <f t="shared" si="49"/>
        <v>#DIV/0!</v>
      </c>
      <c r="K45" s="19" t="e">
        <f>ROUND(('фонд начисленной заработной пла'!K45/'среднесписочная численность'!K45/12)*1000,1)</f>
        <v>#DIV/0!</v>
      </c>
      <c r="L45" s="20" t="e">
        <f t="shared" si="50"/>
        <v>#DIV/0!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4.75" hidden="1" x14ac:dyDescent="0.25">
      <c r="A46" s="26" t="s">
        <v>24</v>
      </c>
      <c r="B46" s="27" t="e">
        <f>ROUND(('фонд начисленной заработной пла'!B46/'среднесписочная численность'!B46/12)*1000,1)</f>
        <v>#DIV/0!</v>
      </c>
      <c r="C46" s="27" t="e">
        <f>ROUND(('фонд начисленной заработной пла'!C46/'среднесписочная численность'!C46/12)*1000,1)</f>
        <v>#DIV/0!</v>
      </c>
      <c r="D46" s="28" t="e">
        <f t="shared" si="41"/>
        <v>#DIV/0!</v>
      </c>
      <c r="E46" s="27" t="e">
        <f>ROUND(('фонд начисленной заработной пла'!E46/'среднесписочная численность'!E46/12)*1000,1)</f>
        <v>#DIV/0!</v>
      </c>
      <c r="F46" s="28" t="e">
        <f t="shared" si="37"/>
        <v>#DIV/0!</v>
      </c>
      <c r="G46" s="27" t="e">
        <f>ROUND(('фонд начисленной заработной пла'!G46/'среднесписочная численность'!G46/12)*1000,1)</f>
        <v>#DIV/0!</v>
      </c>
      <c r="H46" s="28" t="e">
        <f t="shared" si="48"/>
        <v>#DIV/0!</v>
      </c>
      <c r="I46" s="27" t="e">
        <f>ROUND(('фонд начисленной заработной пла'!I46/'среднесписочная численность'!I46/12)*1000,1)</f>
        <v>#DIV/0!</v>
      </c>
      <c r="J46" s="28" t="e">
        <f t="shared" si="49"/>
        <v>#DIV/0!</v>
      </c>
      <c r="K46" s="27" t="e">
        <f>ROUND(('фонд начисленной заработной пла'!K46/'среднесписочная численность'!K46/12)*1000,1)</f>
        <v>#DIV/0!</v>
      </c>
      <c r="L46" s="28" t="e">
        <f t="shared" si="50"/>
        <v>#DIV/0!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" hidden="1" customHeight="1" x14ac:dyDescent="0.25">
      <c r="A47" s="17" t="str">
        <f>'фонд начисленной заработной пла'!A47</f>
        <v>(наименование предприятия, организации)</v>
      </c>
      <c r="B47" s="19" t="e">
        <f>ROUND(('фонд начисленной заработной пла'!B47/'среднесписочная численность'!B47/12)*1000,1)</f>
        <v>#DIV/0!</v>
      </c>
      <c r="C47" s="19" t="e">
        <f>ROUND(('фонд начисленной заработной пла'!C47/'среднесписочная численность'!C47/12)*1000,1)</f>
        <v>#DIV/0!</v>
      </c>
      <c r="D47" s="20" t="e">
        <f t="shared" si="41"/>
        <v>#DIV/0!</v>
      </c>
      <c r="E47" s="19" t="e">
        <f>ROUND(('фонд начисленной заработной пла'!E47/'среднесписочная численность'!E47/12)*1000,1)</f>
        <v>#DIV/0!</v>
      </c>
      <c r="F47" s="20" t="e">
        <f t="shared" si="37"/>
        <v>#DIV/0!</v>
      </c>
      <c r="G47" s="19" t="e">
        <f>ROUND(('фонд начисленной заработной пла'!G47/'среднесписочная численность'!G47/12)*1000,1)</f>
        <v>#DIV/0!</v>
      </c>
      <c r="H47" s="20" t="e">
        <f t="shared" si="48"/>
        <v>#DIV/0!</v>
      </c>
      <c r="I47" s="19" t="e">
        <f>ROUND(('фонд начисленной заработной пла'!I47/'среднесписочная численность'!I47/12)*1000,1)</f>
        <v>#DIV/0!</v>
      </c>
      <c r="J47" s="20" t="e">
        <f t="shared" si="49"/>
        <v>#DIV/0!</v>
      </c>
      <c r="K47" s="19" t="e">
        <f>ROUND(('фонд начисленной заработной пла'!K47/'среднесписочная численность'!K47/12)*1000,1)</f>
        <v>#DIV/0!</v>
      </c>
      <c r="L47" s="20" t="e">
        <f t="shared" si="50"/>
        <v>#DIV/0!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hidden="1" customHeight="1" x14ac:dyDescent="0.25">
      <c r="A48" s="17" t="str">
        <f>'фонд начисленной заработной пла'!A48</f>
        <v>(наименование предприятия, организации)</v>
      </c>
      <c r="B48" s="19" t="e">
        <f>ROUND(('фонд начисленной заработной пла'!B48/'среднесписочная численность'!B48/12)*1000,1)</f>
        <v>#DIV/0!</v>
      </c>
      <c r="C48" s="19" t="e">
        <f>ROUND(('фонд начисленной заработной пла'!C48/'среднесписочная численность'!C48/12)*1000,1)</f>
        <v>#DIV/0!</v>
      </c>
      <c r="D48" s="20" t="e">
        <f t="shared" si="41"/>
        <v>#DIV/0!</v>
      </c>
      <c r="E48" s="19" t="e">
        <f>ROUND(('фонд начисленной заработной пла'!E48/'среднесписочная численность'!E48/12)*1000,1)</f>
        <v>#DIV/0!</v>
      </c>
      <c r="F48" s="20" t="e">
        <f t="shared" si="37"/>
        <v>#DIV/0!</v>
      </c>
      <c r="G48" s="19" t="e">
        <f>ROUND(('фонд начисленной заработной пла'!G48/'среднесписочная численность'!G48/12)*1000,1)</f>
        <v>#DIV/0!</v>
      </c>
      <c r="H48" s="20" t="e">
        <f t="shared" si="48"/>
        <v>#DIV/0!</v>
      </c>
      <c r="I48" s="19" t="e">
        <f>ROUND(('фонд начисленной заработной пла'!I48/'среднесписочная численность'!I48/12)*1000,1)</f>
        <v>#DIV/0!</v>
      </c>
      <c r="J48" s="20" t="e">
        <f t="shared" si="49"/>
        <v>#DIV/0!</v>
      </c>
      <c r="K48" s="19" t="e">
        <f>ROUND(('фонд начисленной заработной пла'!K48/'среднесписочная численность'!K48/12)*1000,1)</f>
        <v>#DIV/0!</v>
      </c>
      <c r="L48" s="20" t="e">
        <f t="shared" si="50"/>
        <v>#DIV/0!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idden="1" x14ac:dyDescent="0.25">
      <c r="A49" s="26" t="s">
        <v>25</v>
      </c>
      <c r="B49" s="27" t="e">
        <f>ROUND(('фонд начисленной заработной пла'!B49/'среднесписочная численность'!B49/12)*1000,1)</f>
        <v>#DIV/0!</v>
      </c>
      <c r="C49" s="27" t="e">
        <f>ROUND(('фонд начисленной заработной пла'!C49/'среднесписочная численность'!C49/12)*1000,1)</f>
        <v>#DIV/0!</v>
      </c>
      <c r="D49" s="28" t="e">
        <f t="shared" si="41"/>
        <v>#DIV/0!</v>
      </c>
      <c r="E49" s="27" t="e">
        <f>ROUND(('фонд начисленной заработной пла'!E49/'среднесписочная численность'!E49/12)*1000,1)</f>
        <v>#DIV/0!</v>
      </c>
      <c r="F49" s="28" t="e">
        <f t="shared" si="37"/>
        <v>#DIV/0!</v>
      </c>
      <c r="G49" s="27" t="e">
        <f>ROUND(('фонд начисленной заработной пла'!G49/'среднесписочная численность'!G49/12)*1000,1)</f>
        <v>#DIV/0!</v>
      </c>
      <c r="H49" s="28" t="e">
        <f t="shared" si="48"/>
        <v>#DIV/0!</v>
      </c>
      <c r="I49" s="27" t="e">
        <f>ROUND(('фонд начисленной заработной пла'!I49/'среднесписочная численность'!I49/12)*1000,1)</f>
        <v>#DIV/0!</v>
      </c>
      <c r="J49" s="28" t="e">
        <f t="shared" si="49"/>
        <v>#DIV/0!</v>
      </c>
      <c r="K49" s="27" t="e">
        <f>ROUND(('фонд начисленной заработной пла'!K49/'среднесписочная численность'!K49/12)*1000,1)</f>
        <v>#DIV/0!</v>
      </c>
      <c r="L49" s="28" t="e">
        <f t="shared" si="50"/>
        <v>#DIV/0!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hidden="1" customHeight="1" x14ac:dyDescent="0.25">
      <c r="A50" s="17" t="str">
        <f>'фонд начисленной заработной пла'!A50</f>
        <v>(наименование предприятия, организации)</v>
      </c>
      <c r="B50" s="19" t="e">
        <f>ROUND(('фонд начисленной заработной пла'!B50/'среднесписочная численность'!B50/12)*1000,1)</f>
        <v>#DIV/0!</v>
      </c>
      <c r="C50" s="19" t="e">
        <f>ROUND(('фонд начисленной заработной пла'!C50/'среднесписочная численность'!C50/12)*1000,1)</f>
        <v>#DIV/0!</v>
      </c>
      <c r="D50" s="20" t="e">
        <f t="shared" si="41"/>
        <v>#DIV/0!</v>
      </c>
      <c r="E50" s="19" t="e">
        <f>ROUND(('фонд начисленной заработной пла'!E50/'среднесписочная численность'!E50/12)*1000,1)</f>
        <v>#DIV/0!</v>
      </c>
      <c r="F50" s="20" t="e">
        <f t="shared" si="37"/>
        <v>#DIV/0!</v>
      </c>
      <c r="G50" s="19" t="e">
        <f>ROUND(('фонд начисленной заработной пла'!G50/'среднесписочная численность'!G50/12)*1000,1)</f>
        <v>#DIV/0!</v>
      </c>
      <c r="H50" s="20" t="e">
        <f t="shared" si="48"/>
        <v>#DIV/0!</v>
      </c>
      <c r="I50" s="19" t="e">
        <f>ROUND(('фонд начисленной заработной пла'!I50/'среднесписочная численность'!I50/12)*1000,1)</f>
        <v>#DIV/0!</v>
      </c>
      <c r="J50" s="20" t="e">
        <f t="shared" si="49"/>
        <v>#DIV/0!</v>
      </c>
      <c r="K50" s="19" t="e">
        <f>ROUND(('фонд начисленной заработной пла'!K50/'среднесписочная численность'!K50/12)*1000,1)</f>
        <v>#DIV/0!</v>
      </c>
      <c r="L50" s="20" t="e">
        <f t="shared" si="50"/>
        <v>#DIV/0!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6.5" hidden="1" customHeight="1" x14ac:dyDescent="0.25">
      <c r="A51" s="17" t="str">
        <f>'фонд начисленной заработной пла'!A51</f>
        <v>(наименование предприятия, организации)</v>
      </c>
      <c r="B51" s="19" t="e">
        <f>ROUND(('фонд начисленной заработной пла'!B51/'среднесписочная численность'!B51/12)*1000,1)</f>
        <v>#DIV/0!</v>
      </c>
      <c r="C51" s="19" t="e">
        <f>ROUND(('фонд начисленной заработной пла'!C51/'среднесписочная численность'!C51/12)*1000,1)</f>
        <v>#DIV/0!</v>
      </c>
      <c r="D51" s="20" t="e">
        <f t="shared" si="41"/>
        <v>#DIV/0!</v>
      </c>
      <c r="E51" s="19" t="e">
        <f>ROUND(('фонд начисленной заработной пла'!E51/'среднесписочная численность'!E51/12)*1000,1)</f>
        <v>#DIV/0!</v>
      </c>
      <c r="F51" s="20" t="e">
        <f t="shared" si="37"/>
        <v>#DIV/0!</v>
      </c>
      <c r="G51" s="19" t="e">
        <f>ROUND(('фонд начисленной заработной пла'!G51/'среднесписочная численность'!G51/12)*1000,1)</f>
        <v>#DIV/0!</v>
      </c>
      <c r="H51" s="20" t="e">
        <f t="shared" si="48"/>
        <v>#DIV/0!</v>
      </c>
      <c r="I51" s="19" t="e">
        <f>ROUND(('фонд начисленной заработной пла'!I51/'среднесписочная численность'!I51/12)*1000,1)</f>
        <v>#DIV/0!</v>
      </c>
      <c r="J51" s="20" t="e">
        <f t="shared" si="49"/>
        <v>#DIV/0!</v>
      </c>
      <c r="K51" s="19" t="e">
        <f>ROUND(('фонд начисленной заработной пла'!K51/'среднесписочная численность'!K51/12)*1000,1)</f>
        <v>#DIV/0!</v>
      </c>
      <c r="L51" s="20" t="e">
        <f t="shared" si="50"/>
        <v>#DIV/0!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4.75" hidden="1" x14ac:dyDescent="0.25">
      <c r="A52" s="26" t="s">
        <v>26</v>
      </c>
      <c r="B52" s="27" t="e">
        <f>ROUND(('фонд начисленной заработной пла'!B52/'среднесписочная численность'!B52/12)*1000,1)</f>
        <v>#DIV/0!</v>
      </c>
      <c r="C52" s="27" t="e">
        <f>ROUND(('фонд начисленной заработной пла'!C52/'среднесписочная численность'!C52/12)*1000,1)</f>
        <v>#DIV/0!</v>
      </c>
      <c r="D52" s="28" t="e">
        <f t="shared" si="41"/>
        <v>#DIV/0!</v>
      </c>
      <c r="E52" s="27" t="e">
        <f>ROUND(('фонд начисленной заработной пла'!E52/'среднесписочная численность'!E52/12)*1000,1)</f>
        <v>#DIV/0!</v>
      </c>
      <c r="F52" s="28" t="e">
        <f t="shared" si="37"/>
        <v>#DIV/0!</v>
      </c>
      <c r="G52" s="27" t="e">
        <f>ROUND(('фонд начисленной заработной пла'!G52/'среднесписочная численность'!G52/12)*1000,1)</f>
        <v>#DIV/0!</v>
      </c>
      <c r="H52" s="28" t="e">
        <f t="shared" si="48"/>
        <v>#DIV/0!</v>
      </c>
      <c r="I52" s="27" t="e">
        <f>ROUND(('фонд начисленной заработной пла'!I52/'среднесписочная численность'!I52/12)*1000,1)</f>
        <v>#DIV/0!</v>
      </c>
      <c r="J52" s="28" t="e">
        <f t="shared" si="49"/>
        <v>#DIV/0!</v>
      </c>
      <c r="K52" s="27" t="e">
        <f>ROUND(('фонд начисленной заработной пла'!K52/'среднесписочная численность'!K52/12)*1000,1)</f>
        <v>#DIV/0!</v>
      </c>
      <c r="L52" s="28" t="e">
        <f t="shared" si="50"/>
        <v>#DIV/0!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" hidden="1" customHeight="1" x14ac:dyDescent="0.25">
      <c r="A53" s="17" t="str">
        <f>'фонд начисленной заработной пла'!A53</f>
        <v>(наименование предприятия, организации)</v>
      </c>
      <c r="B53" s="19" t="e">
        <f>ROUND(('фонд начисленной заработной пла'!B53/'среднесписочная численность'!B53/12)*1000,1)</f>
        <v>#DIV/0!</v>
      </c>
      <c r="C53" s="19" t="e">
        <f>ROUND(('фонд начисленной заработной пла'!C53/'среднесписочная численность'!C53/12)*1000,1)</f>
        <v>#DIV/0!</v>
      </c>
      <c r="D53" s="20" t="e">
        <f t="shared" si="41"/>
        <v>#DIV/0!</v>
      </c>
      <c r="E53" s="19" t="e">
        <f>ROUND(('фонд начисленной заработной пла'!E53/'среднесписочная численность'!E53/12)*1000,1)</f>
        <v>#DIV/0!</v>
      </c>
      <c r="F53" s="20" t="e">
        <f t="shared" si="37"/>
        <v>#DIV/0!</v>
      </c>
      <c r="G53" s="19" t="e">
        <f>ROUND(('фонд начисленной заработной пла'!G53/'среднесписочная численность'!G53/12)*1000,1)</f>
        <v>#DIV/0!</v>
      </c>
      <c r="H53" s="20" t="e">
        <f t="shared" si="48"/>
        <v>#DIV/0!</v>
      </c>
      <c r="I53" s="19" t="e">
        <f>ROUND(('фонд начисленной заработной пла'!I53/'среднесписочная численность'!I53/12)*1000,1)</f>
        <v>#DIV/0!</v>
      </c>
      <c r="J53" s="20" t="e">
        <f t="shared" si="49"/>
        <v>#DIV/0!</v>
      </c>
      <c r="K53" s="19" t="e">
        <f>ROUND(('фонд начисленной заработной пла'!K53/'среднесписочная численность'!K53/12)*1000,1)</f>
        <v>#DIV/0!</v>
      </c>
      <c r="L53" s="20" t="e">
        <f t="shared" si="50"/>
        <v>#DIV/0!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8" hidden="1" customHeight="1" x14ac:dyDescent="0.25">
      <c r="A54" s="17" t="str">
        <f>'фонд начисленной заработной пла'!A54</f>
        <v>(наименование предприятия, организации)</v>
      </c>
      <c r="B54" s="19" t="e">
        <f>ROUND(('фонд начисленной заработной пла'!B54/'среднесписочная численность'!B54/12)*1000,1)</f>
        <v>#DIV/0!</v>
      </c>
      <c r="C54" s="19" t="e">
        <f>ROUND(('фонд начисленной заработной пла'!C54/'среднесписочная численность'!C54/12)*1000,1)</f>
        <v>#DIV/0!</v>
      </c>
      <c r="D54" s="20" t="e">
        <f t="shared" si="41"/>
        <v>#DIV/0!</v>
      </c>
      <c r="E54" s="19" t="e">
        <f>ROUND(('фонд начисленной заработной пла'!E54/'среднесписочная численность'!E54/12)*1000,1)</f>
        <v>#DIV/0!</v>
      </c>
      <c r="F54" s="20" t="e">
        <f t="shared" si="37"/>
        <v>#DIV/0!</v>
      </c>
      <c r="G54" s="19" t="e">
        <f>ROUND(('фонд начисленной заработной пла'!G54/'среднесписочная численность'!G54/12)*1000,1)</f>
        <v>#DIV/0!</v>
      </c>
      <c r="H54" s="20" t="e">
        <f t="shared" si="48"/>
        <v>#DIV/0!</v>
      </c>
      <c r="I54" s="19" t="e">
        <f>ROUND(('фонд начисленной заработной пла'!I54/'среднесписочная численность'!I54/12)*1000,1)</f>
        <v>#DIV/0!</v>
      </c>
      <c r="J54" s="20" t="e">
        <f t="shared" si="49"/>
        <v>#DIV/0!</v>
      </c>
      <c r="K54" s="19" t="e">
        <f>ROUND(('фонд начисленной заработной пла'!K54/'среднесписочная численность'!K54/12)*1000,1)</f>
        <v>#DIV/0!</v>
      </c>
      <c r="L54" s="20" t="e">
        <f t="shared" si="50"/>
        <v>#DIV/0!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6.75" hidden="1" x14ac:dyDescent="0.25">
      <c r="A55" s="26" t="s">
        <v>27</v>
      </c>
      <c r="B55" s="27" t="e">
        <f>ROUND(('фонд начисленной заработной пла'!B55/'среднесписочная численность'!B55/12)*1000,1)</f>
        <v>#DIV/0!</v>
      </c>
      <c r="C55" s="27" t="e">
        <f>ROUND(('фонд начисленной заработной пла'!C55/'среднесписочная численность'!C55/12)*1000,1)</f>
        <v>#DIV/0!</v>
      </c>
      <c r="D55" s="28" t="e">
        <f t="shared" si="41"/>
        <v>#DIV/0!</v>
      </c>
      <c r="E55" s="27" t="e">
        <f>ROUND(('фонд начисленной заработной пла'!E55/'среднесписочная численность'!E55/12)*1000,1)</f>
        <v>#DIV/0!</v>
      </c>
      <c r="F55" s="28" t="e">
        <f t="shared" si="37"/>
        <v>#DIV/0!</v>
      </c>
      <c r="G55" s="27" t="e">
        <f>ROUND(('фонд начисленной заработной пла'!G55/'среднесписочная численность'!G55/12)*1000,1)</f>
        <v>#DIV/0!</v>
      </c>
      <c r="H55" s="28" t="e">
        <f t="shared" si="48"/>
        <v>#DIV/0!</v>
      </c>
      <c r="I55" s="27" t="e">
        <f>ROUND(('фонд начисленной заработной пла'!I55/'среднесписочная численность'!I55/12)*1000,1)</f>
        <v>#DIV/0!</v>
      </c>
      <c r="J55" s="28" t="e">
        <f t="shared" si="49"/>
        <v>#DIV/0!</v>
      </c>
      <c r="K55" s="27" t="e">
        <f>ROUND(('фонд начисленной заработной пла'!K55/'среднесписочная численность'!K55/12)*1000,1)</f>
        <v>#DIV/0!</v>
      </c>
      <c r="L55" s="28" t="e">
        <f t="shared" si="50"/>
        <v>#DIV/0!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" hidden="1" customHeight="1" x14ac:dyDescent="0.25">
      <c r="A56" s="17" t="str">
        <f>'фонд начисленной заработной пла'!A56</f>
        <v>(наименование предприятия, организации)</v>
      </c>
      <c r="B56" s="19" t="e">
        <f>ROUND(('фонд начисленной заработной пла'!B56/'среднесписочная численность'!B56/12)*1000,1)</f>
        <v>#DIV/0!</v>
      </c>
      <c r="C56" s="19" t="e">
        <f>ROUND(('фонд начисленной заработной пла'!C56/'среднесписочная численность'!C56/12)*1000,1)</f>
        <v>#DIV/0!</v>
      </c>
      <c r="D56" s="20" t="e">
        <f t="shared" si="41"/>
        <v>#DIV/0!</v>
      </c>
      <c r="E56" s="19" t="e">
        <f>ROUND(('фонд начисленной заработной пла'!E56/'среднесписочная численность'!E56/12)*1000,1)</f>
        <v>#DIV/0!</v>
      </c>
      <c r="F56" s="20" t="e">
        <f t="shared" si="37"/>
        <v>#DIV/0!</v>
      </c>
      <c r="G56" s="19" t="e">
        <f>ROUND(('фонд начисленной заработной пла'!G56/'среднесписочная численность'!G56/12)*1000,1)</f>
        <v>#DIV/0!</v>
      </c>
      <c r="H56" s="20" t="e">
        <f t="shared" si="48"/>
        <v>#DIV/0!</v>
      </c>
      <c r="I56" s="19" t="e">
        <f>ROUND(('фонд начисленной заработной пла'!I56/'среднесписочная численность'!I56/12)*1000,1)</f>
        <v>#DIV/0!</v>
      </c>
      <c r="J56" s="20" t="e">
        <f t="shared" si="49"/>
        <v>#DIV/0!</v>
      </c>
      <c r="K56" s="19" t="e">
        <f>ROUND(('фонд начисленной заработной пла'!K56/'среднесписочная численность'!K56/12)*1000,1)</f>
        <v>#DIV/0!</v>
      </c>
      <c r="L56" s="20" t="e">
        <f t="shared" si="50"/>
        <v>#DIV/0!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6.5" hidden="1" customHeight="1" x14ac:dyDescent="0.25">
      <c r="A57" s="17" t="str">
        <f>'фонд начисленной заработной пла'!A57</f>
        <v>(наименование предприятия, организации)</v>
      </c>
      <c r="B57" s="19" t="e">
        <f>ROUND(('фонд начисленной заработной пла'!B57/'среднесписочная численность'!B57/12)*1000,1)</f>
        <v>#DIV/0!</v>
      </c>
      <c r="C57" s="19" t="e">
        <f>ROUND(('фонд начисленной заработной пла'!C57/'среднесписочная численность'!C57/12)*1000,1)</f>
        <v>#DIV/0!</v>
      </c>
      <c r="D57" s="20" t="e">
        <f t="shared" si="41"/>
        <v>#DIV/0!</v>
      </c>
      <c r="E57" s="19" t="e">
        <f>ROUND(('фонд начисленной заработной пла'!E57/'среднесписочная численность'!E57/12)*1000,1)</f>
        <v>#DIV/0!</v>
      </c>
      <c r="F57" s="20" t="e">
        <f t="shared" ref="F57:F88" si="51">ROUND(E57/C57*100,1)</f>
        <v>#DIV/0!</v>
      </c>
      <c r="G57" s="19" t="e">
        <f>ROUND(('фонд начисленной заработной пла'!G57/'среднесписочная численность'!G57/12)*1000,1)</f>
        <v>#DIV/0!</v>
      </c>
      <c r="H57" s="20" t="e">
        <f t="shared" si="48"/>
        <v>#DIV/0!</v>
      </c>
      <c r="I57" s="19" t="e">
        <f>ROUND(('фонд начисленной заработной пла'!I57/'среднесписочная численность'!I57/12)*1000,1)</f>
        <v>#DIV/0!</v>
      </c>
      <c r="J57" s="20" t="e">
        <f t="shared" si="49"/>
        <v>#DIV/0!</v>
      </c>
      <c r="K57" s="19" t="e">
        <f>ROUND(('фонд начисленной заработной пла'!K57/'среднесписочная численность'!K57/12)*1000,1)</f>
        <v>#DIV/0!</v>
      </c>
      <c r="L57" s="20" t="e">
        <f t="shared" si="50"/>
        <v>#DIV/0!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4.75" hidden="1" x14ac:dyDescent="0.25">
      <c r="A58" s="26" t="s">
        <v>3</v>
      </c>
      <c r="B58" s="27" t="e">
        <f>ROUND(('фонд начисленной заработной пла'!B58/'среднесписочная численность'!B58/12)*1000,1)</f>
        <v>#DIV/0!</v>
      </c>
      <c r="C58" s="27" t="e">
        <f>ROUND(('фонд начисленной заработной пла'!C58/'среднесписочная численность'!C58/12)*1000,1)</f>
        <v>#DIV/0!</v>
      </c>
      <c r="D58" s="28" t="e">
        <f t="shared" si="41"/>
        <v>#DIV/0!</v>
      </c>
      <c r="E58" s="27" t="e">
        <f>ROUND(('фонд начисленной заработной пла'!E58/'среднесписочная численность'!E58/12)*1000,1)</f>
        <v>#DIV/0!</v>
      </c>
      <c r="F58" s="28" t="e">
        <f t="shared" si="51"/>
        <v>#DIV/0!</v>
      </c>
      <c r="G58" s="27" t="e">
        <f>ROUND(('фонд начисленной заработной пла'!G58/'среднесписочная численность'!G58/12)*1000,1)</f>
        <v>#DIV/0!</v>
      </c>
      <c r="H58" s="28" t="e">
        <f t="shared" si="48"/>
        <v>#DIV/0!</v>
      </c>
      <c r="I58" s="27" t="e">
        <f>ROUND(('фонд начисленной заработной пла'!I58/'среднесписочная численность'!I58/12)*1000,1)</f>
        <v>#DIV/0!</v>
      </c>
      <c r="J58" s="28" t="e">
        <f t="shared" si="49"/>
        <v>#DIV/0!</v>
      </c>
      <c r="K58" s="27" t="e">
        <f>ROUND(('фонд начисленной заработной пла'!K58/'среднесписочная численность'!K58/12)*1000,1)</f>
        <v>#DIV/0!</v>
      </c>
      <c r="L58" s="28" t="e">
        <f t="shared" si="50"/>
        <v>#DIV/0!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7.25" hidden="1" customHeight="1" x14ac:dyDescent="0.25">
      <c r="A59" s="17" t="str">
        <f>'фонд начисленной заработной пла'!A59</f>
        <v>(наименование предприятия, организации)</v>
      </c>
      <c r="B59" s="19" t="e">
        <f>ROUND(('фонд начисленной заработной пла'!B59/'среднесписочная численность'!B59/12)*1000,1)</f>
        <v>#DIV/0!</v>
      </c>
      <c r="C59" s="19" t="e">
        <f>ROUND(('фонд начисленной заработной пла'!C59/'среднесписочная численность'!C59/12)*1000,1)</f>
        <v>#DIV/0!</v>
      </c>
      <c r="D59" s="20" t="e">
        <f t="shared" si="41"/>
        <v>#DIV/0!</v>
      </c>
      <c r="E59" s="19" t="e">
        <f>ROUND(('фонд начисленной заработной пла'!E59/'среднесписочная численность'!E59/12)*1000,1)</f>
        <v>#DIV/0!</v>
      </c>
      <c r="F59" s="20" t="e">
        <f t="shared" si="51"/>
        <v>#DIV/0!</v>
      </c>
      <c r="G59" s="19" t="e">
        <f>ROUND(('фонд начисленной заработной пла'!G59/'среднесписочная численность'!G59/12)*1000,1)</f>
        <v>#DIV/0!</v>
      </c>
      <c r="H59" s="20" t="e">
        <f t="shared" si="48"/>
        <v>#DIV/0!</v>
      </c>
      <c r="I59" s="19" t="e">
        <f>ROUND(('фонд начисленной заработной пла'!I59/'среднесписочная численность'!I59/12)*1000,1)</f>
        <v>#DIV/0!</v>
      </c>
      <c r="J59" s="20" t="e">
        <f t="shared" si="49"/>
        <v>#DIV/0!</v>
      </c>
      <c r="K59" s="19" t="e">
        <f>ROUND(('фонд начисленной заработной пла'!K59/'среднесписочная численность'!K59/12)*1000,1)</f>
        <v>#DIV/0!</v>
      </c>
      <c r="L59" s="20" t="e">
        <f t="shared" si="50"/>
        <v>#DIV/0!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4.25" hidden="1" customHeight="1" x14ac:dyDescent="0.25">
      <c r="A60" s="17" t="str">
        <f>'фонд начисленной заработной пла'!A60</f>
        <v>(наименование предприятия, организации)</v>
      </c>
      <c r="B60" s="19" t="e">
        <f>ROUND(('фонд начисленной заработной пла'!B60/'среднесписочная численность'!B60/12)*1000,1)</f>
        <v>#DIV/0!</v>
      </c>
      <c r="C60" s="19" t="e">
        <f>ROUND(('фонд начисленной заработной пла'!C60/'среднесписочная численность'!C60/12)*1000,1)</f>
        <v>#DIV/0!</v>
      </c>
      <c r="D60" s="20" t="e">
        <f t="shared" si="41"/>
        <v>#DIV/0!</v>
      </c>
      <c r="E60" s="19" t="e">
        <f>ROUND(('фонд начисленной заработной пла'!E60/'среднесписочная численность'!E60/12)*1000,1)</f>
        <v>#DIV/0!</v>
      </c>
      <c r="F60" s="20" t="e">
        <f t="shared" si="51"/>
        <v>#DIV/0!</v>
      </c>
      <c r="G60" s="19" t="e">
        <f>ROUND(('фонд начисленной заработной пла'!G60/'среднесписочная численность'!G60/12)*1000,1)</f>
        <v>#DIV/0!</v>
      </c>
      <c r="H60" s="20" t="e">
        <f t="shared" si="48"/>
        <v>#DIV/0!</v>
      </c>
      <c r="I60" s="19" t="e">
        <f>ROUND(('фонд начисленной заработной пла'!I60/'среднесписочная численность'!I60/12)*1000,1)</f>
        <v>#DIV/0!</v>
      </c>
      <c r="J60" s="20" t="e">
        <f t="shared" si="49"/>
        <v>#DIV/0!</v>
      </c>
      <c r="K60" s="19" t="e">
        <f>ROUND(('фонд начисленной заработной пла'!K60/'среднесписочная численность'!K60/12)*1000,1)</f>
        <v>#DIV/0!</v>
      </c>
      <c r="L60" s="20" t="e">
        <f t="shared" si="50"/>
        <v>#DIV/0!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5.5" hidden="1" customHeight="1" x14ac:dyDescent="0.25">
      <c r="A61" s="26" t="s">
        <v>28</v>
      </c>
      <c r="B61" s="27" t="e">
        <f>ROUND(('фонд начисленной заработной пла'!B61/'среднесписочная численность'!B61/12)*1000,1)</f>
        <v>#DIV/0!</v>
      </c>
      <c r="C61" s="27" t="e">
        <f>ROUND(('фонд начисленной заработной пла'!C61/'среднесписочная численность'!C61/12)*1000,1)</f>
        <v>#DIV/0!</v>
      </c>
      <c r="D61" s="28" t="e">
        <f t="shared" si="41"/>
        <v>#DIV/0!</v>
      </c>
      <c r="E61" s="27" t="e">
        <f>ROUND(('фонд начисленной заработной пла'!E61/'среднесписочная численность'!E61/12)*1000,1)</f>
        <v>#DIV/0!</v>
      </c>
      <c r="F61" s="28" t="e">
        <f t="shared" si="51"/>
        <v>#DIV/0!</v>
      </c>
      <c r="G61" s="27" t="e">
        <f>ROUND(('фонд начисленной заработной пла'!G61/'среднесписочная численность'!G61/12)*1000,1)</f>
        <v>#DIV/0!</v>
      </c>
      <c r="H61" s="28" t="e">
        <f t="shared" si="48"/>
        <v>#DIV/0!</v>
      </c>
      <c r="I61" s="27" t="e">
        <f>ROUND(('фонд начисленной заработной пла'!I61/'среднесписочная численность'!I61/12)*1000,1)</f>
        <v>#DIV/0!</v>
      </c>
      <c r="J61" s="28" t="e">
        <f t="shared" si="49"/>
        <v>#DIV/0!</v>
      </c>
      <c r="K61" s="27" t="e">
        <f>ROUND(('фонд начисленной заработной пла'!K61/'среднесписочная численность'!K61/12)*1000,1)</f>
        <v>#DIV/0!</v>
      </c>
      <c r="L61" s="28" t="e">
        <f t="shared" si="50"/>
        <v>#DIV/0!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hidden="1" customHeight="1" x14ac:dyDescent="0.25">
      <c r="A62" s="17" t="str">
        <f>'фонд начисленной заработной пла'!A62</f>
        <v>(наименование предприятия, организации)</v>
      </c>
      <c r="B62" s="19" t="e">
        <f>ROUND(('фонд начисленной заработной пла'!B62/'среднесписочная численность'!B62/12)*1000,1)</f>
        <v>#DIV/0!</v>
      </c>
      <c r="C62" s="19" t="e">
        <f>ROUND(('фонд начисленной заработной пла'!C62/'среднесписочная численность'!C62/12)*1000,1)</f>
        <v>#DIV/0!</v>
      </c>
      <c r="D62" s="20" t="e">
        <f t="shared" si="41"/>
        <v>#DIV/0!</v>
      </c>
      <c r="E62" s="19" t="e">
        <f>ROUND(('фонд начисленной заработной пла'!E62/'среднесписочная численность'!E62/12)*1000,1)</f>
        <v>#DIV/0!</v>
      </c>
      <c r="F62" s="20" t="e">
        <f t="shared" si="51"/>
        <v>#DIV/0!</v>
      </c>
      <c r="G62" s="19" t="e">
        <f>ROUND(('фонд начисленной заработной пла'!G62/'среднесписочная численность'!G62/12)*1000,1)</f>
        <v>#DIV/0!</v>
      </c>
      <c r="H62" s="20" t="e">
        <f t="shared" si="48"/>
        <v>#DIV/0!</v>
      </c>
      <c r="I62" s="19" t="e">
        <f>ROUND(('фонд начисленной заработной пла'!I62/'среднесписочная численность'!I62/12)*1000,1)</f>
        <v>#DIV/0!</v>
      </c>
      <c r="J62" s="20" t="e">
        <f t="shared" si="49"/>
        <v>#DIV/0!</v>
      </c>
      <c r="K62" s="19" t="e">
        <f>ROUND(('фонд начисленной заработной пла'!K62/'среднесписочная численность'!K62/12)*1000,1)</f>
        <v>#DIV/0!</v>
      </c>
      <c r="L62" s="20" t="e">
        <f t="shared" si="50"/>
        <v>#DIV/0!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3.5" hidden="1" customHeight="1" x14ac:dyDescent="0.25">
      <c r="A63" s="17" t="str">
        <f>'фонд начисленной заработной пла'!A63</f>
        <v>(наименование предприятия, организации)</v>
      </c>
      <c r="B63" s="19" t="e">
        <f>ROUND(('фонд начисленной заработной пла'!B63/'среднесписочная численность'!B63/12)*1000,1)</f>
        <v>#DIV/0!</v>
      </c>
      <c r="C63" s="19" t="e">
        <f>ROUND(('фонд начисленной заработной пла'!C63/'среднесписочная численность'!C63/12)*1000,1)</f>
        <v>#DIV/0!</v>
      </c>
      <c r="D63" s="20" t="e">
        <f t="shared" si="41"/>
        <v>#DIV/0!</v>
      </c>
      <c r="E63" s="19" t="e">
        <f>ROUND(('фонд начисленной заработной пла'!E63/'среднесписочная численность'!E63/12)*1000,1)</f>
        <v>#DIV/0!</v>
      </c>
      <c r="F63" s="20" t="e">
        <f t="shared" si="51"/>
        <v>#DIV/0!</v>
      </c>
      <c r="G63" s="19" t="e">
        <f>ROUND(('фонд начисленной заработной пла'!G63/'среднесписочная численность'!G63/12)*1000,1)</f>
        <v>#DIV/0!</v>
      </c>
      <c r="H63" s="20" t="e">
        <f t="shared" si="48"/>
        <v>#DIV/0!</v>
      </c>
      <c r="I63" s="19" t="e">
        <f>ROUND(('фонд начисленной заработной пла'!I63/'среднесписочная численность'!I63/12)*1000,1)</f>
        <v>#DIV/0!</v>
      </c>
      <c r="J63" s="20" t="e">
        <f t="shared" si="49"/>
        <v>#DIV/0!</v>
      </c>
      <c r="K63" s="19" t="e">
        <f>ROUND(('фонд начисленной заработной пла'!K63/'среднесписочная численность'!K63/12)*1000,1)</f>
        <v>#DIV/0!</v>
      </c>
      <c r="L63" s="20" t="e">
        <f t="shared" si="50"/>
        <v>#DIV/0!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idden="1" x14ac:dyDescent="0.25">
      <c r="A64" s="26" t="s">
        <v>29</v>
      </c>
      <c r="B64" s="27" t="e">
        <f>ROUND(('фонд начисленной заработной пла'!B64/'среднесписочная численность'!B64/12)*1000,1)</f>
        <v>#DIV/0!</v>
      </c>
      <c r="C64" s="27" t="e">
        <f>ROUND(('фонд начисленной заработной пла'!C64/'среднесписочная численность'!C64/12)*1000,1)</f>
        <v>#DIV/0!</v>
      </c>
      <c r="D64" s="28" t="e">
        <f t="shared" si="41"/>
        <v>#DIV/0!</v>
      </c>
      <c r="E64" s="27" t="e">
        <f>ROUND(('фонд начисленной заработной пла'!E64/'среднесписочная численность'!E64/12)*1000,1)</f>
        <v>#DIV/0!</v>
      </c>
      <c r="F64" s="28" t="e">
        <f t="shared" si="51"/>
        <v>#DIV/0!</v>
      </c>
      <c r="G64" s="27" t="e">
        <f>ROUND(('фонд начисленной заработной пла'!G64/'среднесписочная численность'!G64/12)*1000,1)</f>
        <v>#DIV/0!</v>
      </c>
      <c r="H64" s="28" t="e">
        <f t="shared" si="48"/>
        <v>#DIV/0!</v>
      </c>
      <c r="I64" s="27" t="e">
        <f>ROUND(('фонд начисленной заработной пла'!I64/'среднесписочная численность'!I64/12)*1000,1)</f>
        <v>#DIV/0!</v>
      </c>
      <c r="J64" s="28" t="e">
        <f t="shared" si="49"/>
        <v>#DIV/0!</v>
      </c>
      <c r="K64" s="27" t="e">
        <f>ROUND(('фонд начисленной заработной пла'!K64/'среднесписочная численность'!K64/12)*1000,1)</f>
        <v>#DIV/0!</v>
      </c>
      <c r="L64" s="28" t="e">
        <f t="shared" si="50"/>
        <v>#DIV/0!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5.75" hidden="1" customHeight="1" x14ac:dyDescent="0.25">
      <c r="A65" s="17" t="str">
        <f>'фонд начисленной заработной пла'!A65</f>
        <v>(наименование предприятия, организации)</v>
      </c>
      <c r="B65" s="19" t="e">
        <f>ROUND(('фонд начисленной заработной пла'!B65/'среднесписочная численность'!B65/12)*1000,1)</f>
        <v>#DIV/0!</v>
      </c>
      <c r="C65" s="19" t="e">
        <f>ROUND(('фонд начисленной заработной пла'!C65/'среднесписочная численность'!C65/12)*1000,1)</f>
        <v>#DIV/0!</v>
      </c>
      <c r="D65" s="20" t="e">
        <f t="shared" si="41"/>
        <v>#DIV/0!</v>
      </c>
      <c r="E65" s="19" t="e">
        <f>ROUND(('фонд начисленной заработной пла'!E65/'среднесписочная численность'!E65/12)*1000,1)</f>
        <v>#DIV/0!</v>
      </c>
      <c r="F65" s="20" t="e">
        <f t="shared" si="51"/>
        <v>#DIV/0!</v>
      </c>
      <c r="G65" s="19" t="e">
        <f>ROUND(('фонд начисленной заработной пла'!G65/'среднесписочная численность'!G65/12)*1000,1)</f>
        <v>#DIV/0!</v>
      </c>
      <c r="H65" s="20" t="e">
        <f t="shared" si="48"/>
        <v>#DIV/0!</v>
      </c>
      <c r="I65" s="19" t="e">
        <f>ROUND(('фонд начисленной заработной пла'!I65/'среднесписочная численность'!I65/12)*1000,1)</f>
        <v>#DIV/0!</v>
      </c>
      <c r="J65" s="20" t="e">
        <f t="shared" si="49"/>
        <v>#DIV/0!</v>
      </c>
      <c r="K65" s="19" t="e">
        <f>ROUND(('фонд начисленной заработной пла'!K65/'среднесписочная численность'!K65/12)*1000,1)</f>
        <v>#DIV/0!</v>
      </c>
      <c r="L65" s="20" t="e">
        <f t="shared" si="50"/>
        <v>#DIV/0!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8" hidden="1" customHeight="1" x14ac:dyDescent="0.25">
      <c r="A66" s="17" t="str">
        <f>'фонд начисленной заработной пла'!A66</f>
        <v>(наименование предприятия, организации)</v>
      </c>
      <c r="B66" s="19" t="e">
        <f>ROUND(('фонд начисленной заработной пла'!B66/'среднесписочная численность'!B66/12)*1000,1)</f>
        <v>#DIV/0!</v>
      </c>
      <c r="C66" s="19" t="e">
        <f>ROUND(('фонд начисленной заработной пла'!C66/'среднесписочная численность'!C66/12)*1000,1)</f>
        <v>#DIV/0!</v>
      </c>
      <c r="D66" s="20" t="e">
        <f t="shared" si="41"/>
        <v>#DIV/0!</v>
      </c>
      <c r="E66" s="19" t="e">
        <f>ROUND(('фонд начисленной заработной пла'!E66/'среднесписочная численность'!E66/12)*1000,1)</f>
        <v>#DIV/0!</v>
      </c>
      <c r="F66" s="20" t="e">
        <f t="shared" si="51"/>
        <v>#DIV/0!</v>
      </c>
      <c r="G66" s="19" t="e">
        <f>ROUND(('фонд начисленной заработной пла'!G66/'среднесписочная численность'!G66/12)*1000,1)</f>
        <v>#DIV/0!</v>
      </c>
      <c r="H66" s="20" t="e">
        <f t="shared" si="48"/>
        <v>#DIV/0!</v>
      </c>
      <c r="I66" s="19" t="e">
        <f>ROUND(('фонд начисленной заработной пла'!I66/'среднесписочная численность'!I66/12)*1000,1)</f>
        <v>#DIV/0!</v>
      </c>
      <c r="J66" s="20" t="e">
        <f t="shared" si="49"/>
        <v>#DIV/0!</v>
      </c>
      <c r="K66" s="19" t="e">
        <f>ROUND(('фонд начисленной заработной пла'!K66/'среднесписочная численность'!K66/12)*1000,1)</f>
        <v>#DIV/0!</v>
      </c>
      <c r="L66" s="20" t="e">
        <f t="shared" si="50"/>
        <v>#DIV/0!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4.75" hidden="1" x14ac:dyDescent="0.25">
      <c r="A67" s="26" t="s">
        <v>30</v>
      </c>
      <c r="B67" s="27" t="e">
        <f>ROUND(('фонд начисленной заработной пла'!B67/'среднесписочная численность'!B67/12)*1000,1)</f>
        <v>#DIV/0!</v>
      </c>
      <c r="C67" s="27" t="e">
        <f>ROUND(('фонд начисленной заработной пла'!C67/'среднесписочная численность'!C67/12)*1000,1)</f>
        <v>#DIV/0!</v>
      </c>
      <c r="D67" s="28" t="e">
        <f t="shared" si="41"/>
        <v>#DIV/0!</v>
      </c>
      <c r="E67" s="27" t="e">
        <f>ROUND(('фонд начисленной заработной пла'!E67/'среднесписочная численность'!E67/12)*1000,1)</f>
        <v>#DIV/0!</v>
      </c>
      <c r="F67" s="28" t="e">
        <f t="shared" si="51"/>
        <v>#DIV/0!</v>
      </c>
      <c r="G67" s="27" t="e">
        <f>ROUND(('фонд начисленной заработной пла'!G67/'среднесписочная численность'!G67/12)*1000,1)</f>
        <v>#DIV/0!</v>
      </c>
      <c r="H67" s="28" t="e">
        <f t="shared" si="48"/>
        <v>#DIV/0!</v>
      </c>
      <c r="I67" s="27" t="e">
        <f>ROUND(('фонд начисленной заработной пла'!I67/'среднесписочная численность'!I67/12)*1000,1)</f>
        <v>#DIV/0!</v>
      </c>
      <c r="J67" s="28" t="e">
        <f t="shared" si="49"/>
        <v>#DIV/0!</v>
      </c>
      <c r="K67" s="27" t="e">
        <f>ROUND(('фонд начисленной заработной пла'!K67/'среднесписочная численность'!K67/12)*1000,1)</f>
        <v>#DIV/0!</v>
      </c>
      <c r="L67" s="28" t="e">
        <f t="shared" si="50"/>
        <v>#DIV/0!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hidden="1" customHeight="1" x14ac:dyDescent="0.25">
      <c r="A68" s="17" t="str">
        <f>'фонд начисленной заработной пла'!A68</f>
        <v>(наименование предприятия, организации)</v>
      </c>
      <c r="B68" s="19" t="e">
        <f>ROUND(('фонд начисленной заработной пла'!B68/'среднесписочная численность'!B68/12)*1000,1)</f>
        <v>#DIV/0!</v>
      </c>
      <c r="C68" s="19" t="e">
        <f>ROUND(('фонд начисленной заработной пла'!C68/'среднесписочная численность'!C68/12)*1000,1)</f>
        <v>#DIV/0!</v>
      </c>
      <c r="D68" s="20" t="e">
        <f t="shared" si="41"/>
        <v>#DIV/0!</v>
      </c>
      <c r="E68" s="19" t="e">
        <f>ROUND(('фонд начисленной заработной пла'!E68/'среднесписочная численность'!E68/12)*1000,1)</f>
        <v>#DIV/0!</v>
      </c>
      <c r="F68" s="20" t="e">
        <f t="shared" si="51"/>
        <v>#DIV/0!</v>
      </c>
      <c r="G68" s="19" t="e">
        <f>ROUND(('фонд начисленной заработной пла'!G68/'среднесписочная численность'!G68/12)*1000,1)</f>
        <v>#DIV/0!</v>
      </c>
      <c r="H68" s="20" t="e">
        <f t="shared" si="48"/>
        <v>#DIV/0!</v>
      </c>
      <c r="I68" s="19" t="e">
        <f>ROUND(('фонд начисленной заработной пла'!I68/'среднесписочная численность'!I68/12)*1000,1)</f>
        <v>#DIV/0!</v>
      </c>
      <c r="J68" s="20" t="e">
        <f t="shared" si="49"/>
        <v>#DIV/0!</v>
      </c>
      <c r="K68" s="19" t="e">
        <f>ROUND(('фонд начисленной заработной пла'!K68/'среднесписочная численность'!K68/12)*1000,1)</f>
        <v>#DIV/0!</v>
      </c>
      <c r="L68" s="20" t="e">
        <f t="shared" si="50"/>
        <v>#DIV/0!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8" hidden="1" customHeight="1" x14ac:dyDescent="0.25">
      <c r="A69" s="17" t="str">
        <f>'фонд начисленной заработной пла'!A69</f>
        <v>(наименование предприятия, организации)</v>
      </c>
      <c r="B69" s="19" t="e">
        <f>ROUND(('фонд начисленной заработной пла'!B69/'среднесписочная численность'!B69/12)*1000,1)</f>
        <v>#DIV/0!</v>
      </c>
      <c r="C69" s="19" t="e">
        <f>ROUND(('фонд начисленной заработной пла'!C69/'среднесписочная численность'!C69/12)*1000,1)</f>
        <v>#DIV/0!</v>
      </c>
      <c r="D69" s="20" t="e">
        <f t="shared" si="41"/>
        <v>#DIV/0!</v>
      </c>
      <c r="E69" s="19" t="e">
        <f>ROUND(('фонд начисленной заработной пла'!E69/'среднесписочная численность'!E69/12)*1000,1)</f>
        <v>#DIV/0!</v>
      </c>
      <c r="F69" s="20" t="e">
        <f t="shared" si="51"/>
        <v>#DIV/0!</v>
      </c>
      <c r="G69" s="19" t="e">
        <f>ROUND(('фонд начисленной заработной пла'!G69/'среднесписочная численность'!G69/12)*1000,1)</f>
        <v>#DIV/0!</v>
      </c>
      <c r="H69" s="20" t="e">
        <f t="shared" si="48"/>
        <v>#DIV/0!</v>
      </c>
      <c r="I69" s="19" t="e">
        <f>ROUND(('фонд начисленной заработной пла'!I69/'среднесписочная численность'!I69/12)*1000,1)</f>
        <v>#DIV/0!</v>
      </c>
      <c r="J69" s="20" t="e">
        <f t="shared" si="49"/>
        <v>#DIV/0!</v>
      </c>
      <c r="K69" s="19" t="e">
        <f>ROUND(('фонд начисленной заработной пла'!K69/'среднесписочная численность'!K69/12)*1000,1)</f>
        <v>#DIV/0!</v>
      </c>
      <c r="L69" s="20" t="e">
        <f t="shared" si="50"/>
        <v>#DIV/0!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4.75" hidden="1" x14ac:dyDescent="0.25">
      <c r="A70" s="26" t="s">
        <v>31</v>
      </c>
      <c r="B70" s="27">
        <f>ROUND(('фонд начисленной заработной пла'!B70/'среднесписочная численность'!B70/12)*1000,1)</f>
        <v>18243.7</v>
      </c>
      <c r="C70" s="27">
        <f>ROUND(('фонд начисленной заработной пла'!C70/'среднесписочная численность'!C70/12)*1000,1)</f>
        <v>19185.400000000001</v>
      </c>
      <c r="D70" s="28">
        <f t="shared" si="41"/>
        <v>105.2</v>
      </c>
      <c r="E70" s="27">
        <f>ROUND(('фонд начисленной заработной пла'!E70/'среднесписочная численность'!E70/12)*1000,1)</f>
        <v>19577.099999999999</v>
      </c>
      <c r="F70" s="28">
        <f t="shared" si="51"/>
        <v>102</v>
      </c>
      <c r="G70" s="27">
        <f>ROUND(('фонд начисленной заработной пла'!G70/'среднесписочная численность'!G70/12)*1000,1)</f>
        <v>21354.2</v>
      </c>
      <c r="H70" s="28">
        <f t="shared" si="48"/>
        <v>109.1</v>
      </c>
      <c r="I70" s="27">
        <f>ROUND(('фонд начисленной заработной пла'!I70/'среднесписочная численность'!I70/12)*1000,1)</f>
        <v>22421.9</v>
      </c>
      <c r="J70" s="28">
        <f t="shared" si="49"/>
        <v>105</v>
      </c>
      <c r="K70" s="27">
        <f>ROUND(('фонд начисленной заработной пла'!K70/'среднесписочная численность'!K70/12)*1000,1)</f>
        <v>23543</v>
      </c>
      <c r="L70" s="28">
        <f t="shared" si="50"/>
        <v>105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hidden="1" customHeight="1" x14ac:dyDescent="0.25">
      <c r="A71" s="17" t="str">
        <f>'фонд начисленной заработной пла'!A71</f>
        <v>ОАО "Глобус"</v>
      </c>
      <c r="B71" s="19">
        <f>ROUND(('фонд начисленной заработной пла'!B71/'среднесписочная численность'!B71/12)*1000,1)</f>
        <v>18243.7</v>
      </c>
      <c r="C71" s="19">
        <f>ROUND(('фонд начисленной заработной пла'!C71/'среднесписочная численность'!C71/12)*1000,1)</f>
        <v>19185.400000000001</v>
      </c>
      <c r="D71" s="20">
        <f t="shared" si="41"/>
        <v>105.2</v>
      </c>
      <c r="E71" s="19">
        <f>ROUND(('фонд начисленной заработной пла'!E71/'среднесписочная численность'!E71/12)*1000,1)</f>
        <v>19577.099999999999</v>
      </c>
      <c r="F71" s="20">
        <f t="shared" si="51"/>
        <v>102</v>
      </c>
      <c r="G71" s="19">
        <f>ROUND(('фонд начисленной заработной пла'!G71/'среднесписочная численность'!G71/12)*1000,1)</f>
        <v>21354.2</v>
      </c>
      <c r="H71" s="20">
        <f t="shared" si="48"/>
        <v>109.1</v>
      </c>
      <c r="I71" s="19">
        <f>ROUND(('фонд начисленной заработной пла'!I71/'среднесписочная численность'!I71/12)*1000,1)</f>
        <v>22421.9</v>
      </c>
      <c r="J71" s="20">
        <f t="shared" si="49"/>
        <v>105</v>
      </c>
      <c r="K71" s="19">
        <f>ROUND(('фонд начисленной заработной пла'!K71/'среднесписочная численность'!K71/12)*1000,1)</f>
        <v>23543</v>
      </c>
      <c r="L71" s="20">
        <f t="shared" si="50"/>
        <v>105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7.25" hidden="1" customHeight="1" x14ac:dyDescent="0.25">
      <c r="A72" s="17" t="str">
        <f>'фонд начисленной заработной пла'!A72</f>
        <v>(наименование предприятия, организации)</v>
      </c>
      <c r="B72" s="19" t="e">
        <f>ROUND(('фонд начисленной заработной пла'!B72/'среднесписочная численность'!B72/12)*1000,1)</f>
        <v>#DIV/0!</v>
      </c>
      <c r="C72" s="19" t="e">
        <f>ROUND(('фонд начисленной заработной пла'!C72/'среднесписочная численность'!C72/12)*1000,1)</f>
        <v>#DIV/0!</v>
      </c>
      <c r="D72" s="20" t="e">
        <f t="shared" si="41"/>
        <v>#DIV/0!</v>
      </c>
      <c r="E72" s="19" t="e">
        <f>ROUND(('фонд начисленной заработной пла'!E72/'среднесписочная численность'!E72/12)*1000,1)</f>
        <v>#DIV/0!</v>
      </c>
      <c r="F72" s="20" t="e">
        <f t="shared" si="51"/>
        <v>#DIV/0!</v>
      </c>
      <c r="G72" s="19" t="e">
        <f>ROUND(('фонд начисленной заработной пла'!G72/'среднесписочная численность'!G72/12)*1000,1)</f>
        <v>#DIV/0!</v>
      </c>
      <c r="H72" s="20" t="e">
        <f t="shared" si="48"/>
        <v>#DIV/0!</v>
      </c>
      <c r="I72" s="19" t="e">
        <f>ROUND(('фонд начисленной заработной пла'!I72/'среднесписочная численность'!I72/12)*1000,1)</f>
        <v>#DIV/0!</v>
      </c>
      <c r="J72" s="20" t="e">
        <f t="shared" si="49"/>
        <v>#DIV/0!</v>
      </c>
      <c r="K72" s="19" t="e">
        <f>ROUND(('фонд начисленной заработной пла'!K72/'среднесписочная численность'!K72/12)*1000,1)</f>
        <v>#DIV/0!</v>
      </c>
      <c r="L72" s="20" t="e">
        <f t="shared" si="50"/>
        <v>#DIV/0!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4.75" hidden="1" x14ac:dyDescent="0.25">
      <c r="A73" s="26" t="s">
        <v>32</v>
      </c>
      <c r="B73" s="27" t="e">
        <f>ROUND(('фонд начисленной заработной пла'!B73/'среднесписочная численность'!B73/12)*1000,1)</f>
        <v>#DIV/0!</v>
      </c>
      <c r="C73" s="27" t="e">
        <f>ROUND(('фонд начисленной заработной пла'!C73/'среднесписочная численность'!C73/12)*1000,1)</f>
        <v>#DIV/0!</v>
      </c>
      <c r="D73" s="28" t="e">
        <f t="shared" si="41"/>
        <v>#DIV/0!</v>
      </c>
      <c r="E73" s="27" t="e">
        <f>ROUND(('фонд начисленной заработной пла'!E73/'среднесписочная численность'!E73/12)*1000,1)</f>
        <v>#DIV/0!</v>
      </c>
      <c r="F73" s="28" t="e">
        <f t="shared" si="51"/>
        <v>#DIV/0!</v>
      </c>
      <c r="G73" s="27" t="e">
        <f>ROUND(('фонд начисленной заработной пла'!G73/'среднесписочная численность'!G73/12)*1000,1)</f>
        <v>#DIV/0!</v>
      </c>
      <c r="H73" s="28" t="e">
        <f t="shared" si="48"/>
        <v>#DIV/0!</v>
      </c>
      <c r="I73" s="27" t="e">
        <f>ROUND(('фонд начисленной заработной пла'!I73/'среднесписочная численность'!I73/12)*1000,1)</f>
        <v>#DIV/0!</v>
      </c>
      <c r="J73" s="28" t="e">
        <f t="shared" si="49"/>
        <v>#DIV/0!</v>
      </c>
      <c r="K73" s="27" t="e">
        <f>ROUND(('фонд начисленной заработной пла'!K73/'среднесписочная численность'!K73/12)*1000,1)</f>
        <v>#DIV/0!</v>
      </c>
      <c r="L73" s="28" t="e">
        <f t="shared" si="50"/>
        <v>#DIV/0!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8" hidden="1" customHeight="1" x14ac:dyDescent="0.25">
      <c r="A74" s="17" t="str">
        <f>'фонд начисленной заработной пла'!A74</f>
        <v>(наименование предприятия, организации)</v>
      </c>
      <c r="B74" s="19" t="e">
        <f>ROUND(('фонд начисленной заработной пла'!B74/'среднесписочная численность'!B74/12)*1000,1)</f>
        <v>#DIV/0!</v>
      </c>
      <c r="C74" s="19" t="e">
        <f>ROUND(('фонд начисленной заработной пла'!C74/'среднесписочная численность'!C74/12)*1000,1)</f>
        <v>#DIV/0!</v>
      </c>
      <c r="D74" s="20" t="e">
        <f t="shared" si="41"/>
        <v>#DIV/0!</v>
      </c>
      <c r="E74" s="19" t="e">
        <f>ROUND(('фонд начисленной заработной пла'!E74/'среднесписочная численность'!E74/12)*1000,1)</f>
        <v>#DIV/0!</v>
      </c>
      <c r="F74" s="20" t="e">
        <f t="shared" si="51"/>
        <v>#DIV/0!</v>
      </c>
      <c r="G74" s="19" t="e">
        <f>ROUND(('фонд начисленной заработной пла'!G74/'среднесписочная численность'!G74/12)*1000,1)</f>
        <v>#DIV/0!</v>
      </c>
      <c r="H74" s="20" t="e">
        <f t="shared" si="48"/>
        <v>#DIV/0!</v>
      </c>
      <c r="I74" s="19" t="e">
        <f>ROUND(('фонд начисленной заработной пла'!I74/'среднесписочная численность'!I74/12)*1000,1)</f>
        <v>#DIV/0!</v>
      </c>
      <c r="J74" s="20" t="e">
        <f t="shared" si="49"/>
        <v>#DIV/0!</v>
      </c>
      <c r="K74" s="19" t="e">
        <f>ROUND(('фонд начисленной заработной пла'!K74/'среднесписочная численность'!K74/12)*1000,1)</f>
        <v>#DIV/0!</v>
      </c>
      <c r="L74" s="20" t="e">
        <f t="shared" si="50"/>
        <v>#DIV/0!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8" hidden="1" customHeight="1" x14ac:dyDescent="0.25">
      <c r="A75" s="17" t="str">
        <f>'фонд начисленной заработной пла'!A75</f>
        <v>(наименование предприятия, организации)</v>
      </c>
      <c r="B75" s="19" t="e">
        <f>ROUND(('фонд начисленной заработной пла'!B75/'среднесписочная численность'!B75/12)*1000,1)</f>
        <v>#DIV/0!</v>
      </c>
      <c r="C75" s="19" t="e">
        <f>ROUND(('фонд начисленной заработной пла'!C75/'среднесписочная численность'!C75/12)*1000,1)</f>
        <v>#DIV/0!</v>
      </c>
      <c r="D75" s="20" t="e">
        <f t="shared" si="41"/>
        <v>#DIV/0!</v>
      </c>
      <c r="E75" s="19" t="e">
        <f>ROUND(('фонд начисленной заработной пла'!E75/'среднесписочная численность'!E75/12)*1000,1)</f>
        <v>#DIV/0!</v>
      </c>
      <c r="F75" s="20" t="e">
        <f t="shared" si="51"/>
        <v>#DIV/0!</v>
      </c>
      <c r="G75" s="19" t="e">
        <f>ROUND(('фонд начисленной заработной пла'!G75/'среднесписочная численность'!G75/12)*1000,1)</f>
        <v>#DIV/0!</v>
      </c>
      <c r="H75" s="20" t="e">
        <f t="shared" si="48"/>
        <v>#DIV/0!</v>
      </c>
      <c r="I75" s="19" t="e">
        <f>ROUND(('фонд начисленной заработной пла'!I75/'среднесписочная численность'!I75/12)*1000,1)</f>
        <v>#DIV/0!</v>
      </c>
      <c r="J75" s="20" t="e">
        <f t="shared" si="49"/>
        <v>#DIV/0!</v>
      </c>
      <c r="K75" s="19" t="e">
        <f>ROUND(('фонд начисленной заработной пла'!K75/'среднесписочная численность'!K75/12)*1000,1)</f>
        <v>#DIV/0!</v>
      </c>
      <c r="L75" s="20" t="e">
        <f t="shared" si="50"/>
        <v>#DIV/0!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7" hidden="1" customHeight="1" x14ac:dyDescent="0.25">
      <c r="A76" s="26" t="s">
        <v>33</v>
      </c>
      <c r="B76" s="27" t="e">
        <f>ROUND(('фонд начисленной заработной пла'!B76/'среднесписочная численность'!B76/12)*1000,1)</f>
        <v>#DIV/0!</v>
      </c>
      <c r="C76" s="27" t="e">
        <f>ROUND(('фонд начисленной заработной пла'!C76/'среднесписочная численность'!C76/12)*1000,1)</f>
        <v>#DIV/0!</v>
      </c>
      <c r="D76" s="28" t="e">
        <f t="shared" si="41"/>
        <v>#DIV/0!</v>
      </c>
      <c r="E76" s="27" t="e">
        <f>ROUND(('фонд начисленной заработной пла'!E76/'среднесписочная численность'!E76/12)*1000,1)</f>
        <v>#DIV/0!</v>
      </c>
      <c r="F76" s="28" t="e">
        <f t="shared" si="51"/>
        <v>#DIV/0!</v>
      </c>
      <c r="G76" s="27" t="e">
        <f>ROUND(('фонд начисленной заработной пла'!G76/'среднесписочная численность'!G76/12)*1000,1)</f>
        <v>#DIV/0!</v>
      </c>
      <c r="H76" s="28" t="e">
        <f t="shared" si="48"/>
        <v>#DIV/0!</v>
      </c>
      <c r="I76" s="27" t="e">
        <f>ROUND(('фонд начисленной заработной пла'!I76/'среднесписочная численность'!I76/12)*1000,1)</f>
        <v>#DIV/0!</v>
      </c>
      <c r="J76" s="28" t="e">
        <f t="shared" si="49"/>
        <v>#DIV/0!</v>
      </c>
      <c r="K76" s="27" t="e">
        <f>ROUND(('фонд начисленной заработной пла'!K76/'среднесписочная численность'!K76/12)*1000,1)</f>
        <v>#DIV/0!</v>
      </c>
      <c r="L76" s="28" t="e">
        <f t="shared" si="50"/>
        <v>#DIV/0!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4.25" hidden="1" customHeight="1" x14ac:dyDescent="0.25">
      <c r="A77" s="17" t="str">
        <f>'фонд начисленной заработной пла'!A77</f>
        <v>(наименование предприятия, организации)</v>
      </c>
      <c r="B77" s="19" t="e">
        <f>ROUND(('фонд начисленной заработной пла'!B77/'среднесписочная численность'!B77/12)*1000,1)</f>
        <v>#DIV/0!</v>
      </c>
      <c r="C77" s="19" t="e">
        <f>ROUND(('фонд начисленной заработной пла'!C77/'среднесписочная численность'!C77/12)*1000,1)</f>
        <v>#DIV/0!</v>
      </c>
      <c r="D77" s="20" t="e">
        <f t="shared" si="41"/>
        <v>#DIV/0!</v>
      </c>
      <c r="E77" s="19" t="e">
        <f>ROUND(('фонд начисленной заработной пла'!E77/'среднесписочная численность'!E77/12)*1000,1)</f>
        <v>#DIV/0!</v>
      </c>
      <c r="F77" s="20" t="e">
        <f t="shared" si="51"/>
        <v>#DIV/0!</v>
      </c>
      <c r="G77" s="19" t="e">
        <f>ROUND(('фонд начисленной заработной пла'!G77/'среднесписочная численность'!G77/12)*1000,1)</f>
        <v>#DIV/0!</v>
      </c>
      <c r="H77" s="20" t="e">
        <f t="shared" si="48"/>
        <v>#DIV/0!</v>
      </c>
      <c r="I77" s="19" t="e">
        <f>ROUND(('фонд начисленной заработной пла'!I77/'среднесписочная численность'!I77/12)*1000,1)</f>
        <v>#DIV/0!</v>
      </c>
      <c r="J77" s="20" t="e">
        <f t="shared" si="49"/>
        <v>#DIV/0!</v>
      </c>
      <c r="K77" s="19" t="e">
        <f>ROUND(('фонд начисленной заработной пла'!K77/'среднесписочная численность'!K77/12)*1000,1)</f>
        <v>#DIV/0!</v>
      </c>
      <c r="L77" s="20" t="e">
        <f t="shared" si="50"/>
        <v>#DIV/0!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6.5" hidden="1" customHeight="1" x14ac:dyDescent="0.25">
      <c r="A78" s="17" t="str">
        <f>'фонд начисленной заработной пла'!A78</f>
        <v>(наименование предприятия, организации)</v>
      </c>
      <c r="B78" s="19" t="e">
        <f>ROUND(('фонд начисленной заработной пла'!B78/'среднесписочная численность'!B78/12)*1000,1)</f>
        <v>#DIV/0!</v>
      </c>
      <c r="C78" s="19" t="e">
        <f>ROUND(('фонд начисленной заработной пла'!C78/'среднесписочная численность'!C78/12)*1000,1)</f>
        <v>#DIV/0!</v>
      </c>
      <c r="D78" s="20" t="e">
        <f t="shared" si="41"/>
        <v>#DIV/0!</v>
      </c>
      <c r="E78" s="19" t="e">
        <f>ROUND(('фонд начисленной заработной пла'!E78/'среднесписочная численность'!E78/12)*1000,1)</f>
        <v>#DIV/0!</v>
      </c>
      <c r="F78" s="20" t="e">
        <f t="shared" si="51"/>
        <v>#DIV/0!</v>
      </c>
      <c r="G78" s="19" t="e">
        <f>ROUND(('фонд начисленной заработной пла'!G78/'среднесписочная численность'!G78/12)*1000,1)</f>
        <v>#DIV/0!</v>
      </c>
      <c r="H78" s="20" t="e">
        <f t="shared" si="48"/>
        <v>#DIV/0!</v>
      </c>
      <c r="I78" s="19" t="e">
        <f>ROUND(('фонд начисленной заработной пла'!I78/'среднесписочная численность'!I78/12)*1000,1)</f>
        <v>#DIV/0!</v>
      </c>
      <c r="J78" s="20" t="e">
        <f t="shared" si="49"/>
        <v>#DIV/0!</v>
      </c>
      <c r="K78" s="19" t="e">
        <f>ROUND(('фонд начисленной заработной пла'!K78/'среднесписочная численность'!K78/12)*1000,1)</f>
        <v>#DIV/0!</v>
      </c>
      <c r="L78" s="20" t="e">
        <f t="shared" si="50"/>
        <v>#DIV/0!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" hidden="1" customHeight="1" x14ac:dyDescent="0.25">
      <c r="A79" s="26" t="s">
        <v>34</v>
      </c>
      <c r="B79" s="27" t="e">
        <f>ROUND(('фонд начисленной заработной пла'!B79/'среднесписочная численность'!B79/12)*1000,1)</f>
        <v>#DIV/0!</v>
      </c>
      <c r="C79" s="27" t="e">
        <f>ROUND(('фонд начисленной заработной пла'!C79/'среднесписочная численность'!C79/12)*1000,1)</f>
        <v>#DIV/0!</v>
      </c>
      <c r="D79" s="28" t="e">
        <f t="shared" si="41"/>
        <v>#DIV/0!</v>
      </c>
      <c r="E79" s="27" t="e">
        <f>ROUND(('фонд начисленной заработной пла'!E79/'среднесписочная численность'!E79/12)*1000,1)</f>
        <v>#DIV/0!</v>
      </c>
      <c r="F79" s="28" t="e">
        <f t="shared" si="51"/>
        <v>#DIV/0!</v>
      </c>
      <c r="G79" s="27" t="e">
        <f>ROUND(('фонд начисленной заработной пла'!G79/'среднесписочная численность'!G79/12)*1000,1)</f>
        <v>#DIV/0!</v>
      </c>
      <c r="H79" s="28" t="e">
        <f t="shared" si="48"/>
        <v>#DIV/0!</v>
      </c>
      <c r="I79" s="27" t="e">
        <f>ROUND(('фонд начисленной заработной пла'!I79/'среднесписочная численность'!I79/12)*1000,1)</f>
        <v>#DIV/0!</v>
      </c>
      <c r="J79" s="28" t="e">
        <f t="shared" si="49"/>
        <v>#DIV/0!</v>
      </c>
      <c r="K79" s="27" t="e">
        <f>ROUND(('фонд начисленной заработной пла'!K79/'среднесписочная численность'!K79/12)*1000,1)</f>
        <v>#DIV/0!</v>
      </c>
      <c r="L79" s="28" t="e">
        <f t="shared" si="50"/>
        <v>#DIV/0!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3.5" hidden="1" customHeight="1" x14ac:dyDescent="0.25">
      <c r="A80" s="17" t="str">
        <f>'фонд начисленной заработной пла'!A80</f>
        <v>(наименование предприятия, организации)</v>
      </c>
      <c r="B80" s="19" t="e">
        <f>ROUND(('фонд начисленной заработной пла'!B80/'среднесписочная численность'!B80/12)*1000,1)</f>
        <v>#DIV/0!</v>
      </c>
      <c r="C80" s="19" t="e">
        <f>ROUND(('фонд начисленной заработной пла'!C80/'среднесписочная численность'!C80/12)*1000,1)</f>
        <v>#DIV/0!</v>
      </c>
      <c r="D80" s="20" t="e">
        <f t="shared" si="41"/>
        <v>#DIV/0!</v>
      </c>
      <c r="E80" s="19" t="e">
        <f>ROUND(('фонд начисленной заработной пла'!E80/'среднесписочная численность'!E80/12)*1000,1)</f>
        <v>#DIV/0!</v>
      </c>
      <c r="F80" s="20" t="e">
        <f t="shared" si="51"/>
        <v>#DIV/0!</v>
      </c>
      <c r="G80" s="19" t="e">
        <f>ROUND(('фонд начисленной заработной пла'!G80/'среднесписочная численность'!G80/12)*1000,1)</f>
        <v>#DIV/0!</v>
      </c>
      <c r="H80" s="20" t="e">
        <f t="shared" si="48"/>
        <v>#DIV/0!</v>
      </c>
      <c r="I80" s="19" t="e">
        <f>ROUND(('фонд начисленной заработной пла'!I80/'среднесписочная численность'!I80/12)*1000,1)</f>
        <v>#DIV/0!</v>
      </c>
      <c r="J80" s="20" t="e">
        <f t="shared" si="49"/>
        <v>#DIV/0!</v>
      </c>
      <c r="K80" s="19" t="e">
        <f>ROUND(('фонд начисленной заработной пла'!K80/'среднесписочная численность'!K80/12)*1000,1)</f>
        <v>#DIV/0!</v>
      </c>
      <c r="L80" s="20" t="e">
        <f t="shared" si="50"/>
        <v>#DIV/0!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" hidden="1" customHeight="1" x14ac:dyDescent="0.25">
      <c r="A81" s="17" t="str">
        <f>'фонд начисленной заработной пла'!A81</f>
        <v>(наименование предприятия, организации)</v>
      </c>
      <c r="B81" s="19" t="e">
        <f>ROUND(('фонд начисленной заработной пла'!B81/'среднесписочная численность'!B81/12)*1000,1)</f>
        <v>#DIV/0!</v>
      </c>
      <c r="C81" s="19" t="e">
        <f>ROUND(('фонд начисленной заработной пла'!C81/'среднесписочная численность'!C81/12)*1000,1)</f>
        <v>#DIV/0!</v>
      </c>
      <c r="D81" s="20" t="e">
        <f t="shared" si="41"/>
        <v>#DIV/0!</v>
      </c>
      <c r="E81" s="19" t="e">
        <f>ROUND(('фонд начисленной заработной пла'!E81/'среднесписочная численность'!E81/12)*1000,1)</f>
        <v>#DIV/0!</v>
      </c>
      <c r="F81" s="20" t="e">
        <f t="shared" si="51"/>
        <v>#DIV/0!</v>
      </c>
      <c r="G81" s="19" t="e">
        <f>ROUND(('фонд начисленной заработной пла'!G81/'среднесписочная численность'!G81/12)*1000,1)</f>
        <v>#DIV/0!</v>
      </c>
      <c r="H81" s="20" t="e">
        <f t="shared" si="48"/>
        <v>#DIV/0!</v>
      </c>
      <c r="I81" s="19" t="e">
        <f>ROUND(('фонд начисленной заработной пла'!I81/'среднесписочная численность'!I81/12)*1000,1)</f>
        <v>#DIV/0!</v>
      </c>
      <c r="J81" s="20" t="e">
        <f t="shared" si="49"/>
        <v>#DIV/0!</v>
      </c>
      <c r="K81" s="19" t="e">
        <f>ROUND(('фонд начисленной заработной пла'!K81/'среднесписочная численность'!K81/12)*1000,1)</f>
        <v>#DIV/0!</v>
      </c>
      <c r="L81" s="20" t="e">
        <f t="shared" si="50"/>
        <v>#DIV/0!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4.75" hidden="1" x14ac:dyDescent="0.25">
      <c r="A82" s="26" t="s">
        <v>35</v>
      </c>
      <c r="B82" s="27" t="e">
        <f>ROUND(('фонд начисленной заработной пла'!B82/'среднесписочная численность'!B82/12)*1000,1)</f>
        <v>#DIV/0!</v>
      </c>
      <c r="C82" s="27" t="e">
        <f>ROUND(('фонд начисленной заработной пла'!C82/'среднесписочная численность'!C82/12)*1000,1)</f>
        <v>#DIV/0!</v>
      </c>
      <c r="D82" s="28" t="e">
        <f t="shared" si="41"/>
        <v>#DIV/0!</v>
      </c>
      <c r="E82" s="27" t="e">
        <f>ROUND(('фонд начисленной заработной пла'!E82/'среднесписочная численность'!E82/12)*1000,1)</f>
        <v>#DIV/0!</v>
      </c>
      <c r="F82" s="28" t="e">
        <f t="shared" si="51"/>
        <v>#DIV/0!</v>
      </c>
      <c r="G82" s="27" t="e">
        <f>ROUND(('фонд начисленной заработной пла'!G82/'среднесписочная численность'!G82/12)*1000,1)</f>
        <v>#DIV/0!</v>
      </c>
      <c r="H82" s="28" t="e">
        <f t="shared" si="48"/>
        <v>#DIV/0!</v>
      </c>
      <c r="I82" s="27" t="e">
        <f>ROUND(('фонд начисленной заработной пла'!I82/'среднесписочная численность'!I82/12)*1000,1)</f>
        <v>#DIV/0!</v>
      </c>
      <c r="J82" s="28" t="e">
        <f t="shared" si="49"/>
        <v>#DIV/0!</v>
      </c>
      <c r="K82" s="27" t="e">
        <f>ROUND(('фонд начисленной заработной пла'!K82/'среднесписочная численность'!K82/12)*1000,1)</f>
        <v>#DIV/0!</v>
      </c>
      <c r="L82" s="28" t="e">
        <f t="shared" si="50"/>
        <v>#DIV/0!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" hidden="1" customHeight="1" x14ac:dyDescent="0.25">
      <c r="A83" s="17" t="str">
        <f>'фонд начисленной заработной пла'!A83</f>
        <v>(наименование предприятия, организации)</v>
      </c>
      <c r="B83" s="19" t="e">
        <f>ROUND(('фонд начисленной заработной пла'!B83/'среднесписочная численность'!B83/12)*1000,1)</f>
        <v>#DIV/0!</v>
      </c>
      <c r="C83" s="19" t="e">
        <f>ROUND(('фонд начисленной заработной пла'!C83/'среднесписочная численность'!C83/12)*1000,1)</f>
        <v>#DIV/0!</v>
      </c>
      <c r="D83" s="20" t="e">
        <f t="shared" si="41"/>
        <v>#DIV/0!</v>
      </c>
      <c r="E83" s="19" t="e">
        <f>ROUND(('фонд начисленной заработной пла'!E83/'среднесписочная численность'!E83/12)*1000,1)</f>
        <v>#DIV/0!</v>
      </c>
      <c r="F83" s="20" t="e">
        <f t="shared" si="51"/>
        <v>#DIV/0!</v>
      </c>
      <c r="G83" s="19" t="e">
        <f>ROUND(('фонд начисленной заработной пла'!G83/'среднесписочная численность'!G83/12)*1000,1)</f>
        <v>#DIV/0!</v>
      </c>
      <c r="H83" s="20" t="e">
        <f t="shared" si="48"/>
        <v>#DIV/0!</v>
      </c>
      <c r="I83" s="19" t="e">
        <f>ROUND(('фонд начисленной заработной пла'!I83/'среднесписочная численность'!I83/12)*1000,1)</f>
        <v>#DIV/0!</v>
      </c>
      <c r="J83" s="20" t="e">
        <f t="shared" si="49"/>
        <v>#DIV/0!</v>
      </c>
      <c r="K83" s="19" t="e">
        <f>ROUND(('фонд начисленной заработной пла'!K83/'среднесписочная численность'!K83/12)*1000,1)</f>
        <v>#DIV/0!</v>
      </c>
      <c r="L83" s="20" t="e">
        <f t="shared" si="50"/>
        <v>#DIV/0!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4.25" hidden="1" customHeight="1" x14ac:dyDescent="0.25">
      <c r="A84" s="17" t="str">
        <f>'фонд начисленной заработной пла'!A84</f>
        <v>(наименование предприятия, организации)</v>
      </c>
      <c r="B84" s="19" t="e">
        <f>ROUND(('фонд начисленной заработной пла'!B84/'среднесписочная численность'!B84/12)*1000,1)</f>
        <v>#DIV/0!</v>
      </c>
      <c r="C84" s="19" t="e">
        <f>ROUND(('фонд начисленной заработной пла'!C84/'среднесписочная численность'!C84/12)*1000,1)</f>
        <v>#DIV/0!</v>
      </c>
      <c r="D84" s="20" t="e">
        <f t="shared" si="41"/>
        <v>#DIV/0!</v>
      </c>
      <c r="E84" s="19" t="e">
        <f>ROUND(('фонд начисленной заработной пла'!E84/'среднесписочная численность'!E84/12)*1000,1)</f>
        <v>#DIV/0!</v>
      </c>
      <c r="F84" s="20" t="e">
        <f t="shared" si="51"/>
        <v>#DIV/0!</v>
      </c>
      <c r="G84" s="19" t="e">
        <f>ROUND(('фонд начисленной заработной пла'!G84/'среднесписочная численность'!G84/12)*1000,1)</f>
        <v>#DIV/0!</v>
      </c>
      <c r="H84" s="20" t="e">
        <f t="shared" si="48"/>
        <v>#DIV/0!</v>
      </c>
      <c r="I84" s="19" t="e">
        <f>ROUND(('фонд начисленной заработной пла'!I84/'среднесписочная численность'!I84/12)*1000,1)</f>
        <v>#DIV/0!</v>
      </c>
      <c r="J84" s="20" t="e">
        <f t="shared" si="49"/>
        <v>#DIV/0!</v>
      </c>
      <c r="K84" s="19" t="e">
        <f>ROUND(('фонд начисленной заработной пла'!K84/'среднесписочная численность'!K84/12)*1000,1)</f>
        <v>#DIV/0!</v>
      </c>
      <c r="L84" s="20" t="e">
        <f t="shared" si="50"/>
        <v>#DIV/0!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idden="1" x14ac:dyDescent="0.25">
      <c r="A85" s="26" t="s">
        <v>36</v>
      </c>
      <c r="B85" s="27" t="e">
        <f>ROUND(('фонд начисленной заработной пла'!B85/'среднесписочная численность'!B85/12)*1000,1)</f>
        <v>#DIV/0!</v>
      </c>
      <c r="C85" s="27" t="e">
        <f>ROUND(('фонд начисленной заработной пла'!C85/'среднесписочная численность'!C85/12)*1000,1)</f>
        <v>#DIV/0!</v>
      </c>
      <c r="D85" s="28" t="e">
        <f t="shared" si="41"/>
        <v>#DIV/0!</v>
      </c>
      <c r="E85" s="27" t="e">
        <f>ROUND(('фонд начисленной заработной пла'!E85/'среднесписочная численность'!E85/12)*1000,1)</f>
        <v>#DIV/0!</v>
      </c>
      <c r="F85" s="28" t="e">
        <f t="shared" si="51"/>
        <v>#DIV/0!</v>
      </c>
      <c r="G85" s="27" t="e">
        <f>ROUND(('фонд начисленной заработной пла'!G85/'среднесписочная численность'!G85/12)*1000,1)</f>
        <v>#DIV/0!</v>
      </c>
      <c r="H85" s="28" t="e">
        <f t="shared" si="48"/>
        <v>#DIV/0!</v>
      </c>
      <c r="I85" s="27" t="e">
        <f>ROUND(('фонд начисленной заработной пла'!I85/'среднесписочная численность'!I85/12)*1000,1)</f>
        <v>#DIV/0!</v>
      </c>
      <c r="J85" s="28" t="e">
        <f t="shared" si="49"/>
        <v>#DIV/0!</v>
      </c>
      <c r="K85" s="27" t="e">
        <f>ROUND(('фонд начисленной заработной пла'!K85/'среднесписочная численность'!K85/12)*1000,1)</f>
        <v>#DIV/0!</v>
      </c>
      <c r="L85" s="28" t="e">
        <f t="shared" si="50"/>
        <v>#DIV/0!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8.75" hidden="1" customHeight="1" x14ac:dyDescent="0.25">
      <c r="A86" s="17" t="str">
        <f>'фонд начисленной заработной пла'!A86</f>
        <v>(наименование предприятия, организации)</v>
      </c>
      <c r="B86" s="19" t="e">
        <f>ROUND(('фонд начисленной заработной пла'!B86/'среднесписочная численность'!B86/12)*1000,1)</f>
        <v>#DIV/0!</v>
      </c>
      <c r="C86" s="19" t="e">
        <f>ROUND(('фонд начисленной заработной пла'!C86/'среднесписочная численность'!C86/12)*1000,1)</f>
        <v>#DIV/0!</v>
      </c>
      <c r="D86" s="20" t="e">
        <f t="shared" si="41"/>
        <v>#DIV/0!</v>
      </c>
      <c r="E86" s="19" t="e">
        <f>ROUND(('фонд начисленной заработной пла'!E86/'среднесписочная численность'!E86/12)*1000,1)</f>
        <v>#DIV/0!</v>
      </c>
      <c r="F86" s="20" t="e">
        <f t="shared" si="51"/>
        <v>#DIV/0!</v>
      </c>
      <c r="G86" s="19" t="e">
        <f>ROUND(('фонд начисленной заработной пла'!G86/'среднесписочная численность'!G86/12)*1000,1)</f>
        <v>#DIV/0!</v>
      </c>
      <c r="H86" s="20" t="e">
        <f t="shared" si="48"/>
        <v>#DIV/0!</v>
      </c>
      <c r="I86" s="19" t="e">
        <f>ROUND(('фонд начисленной заработной пла'!I86/'среднесписочная численность'!I86/12)*1000,1)</f>
        <v>#DIV/0!</v>
      </c>
      <c r="J86" s="20" t="e">
        <f t="shared" si="49"/>
        <v>#DIV/0!</v>
      </c>
      <c r="K86" s="19" t="e">
        <f>ROUND(('фонд начисленной заработной пла'!K86/'среднесписочная численность'!K86/12)*1000,1)</f>
        <v>#DIV/0!</v>
      </c>
      <c r="L86" s="20" t="e">
        <f t="shared" si="50"/>
        <v>#DIV/0!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6.5" hidden="1" customHeight="1" x14ac:dyDescent="0.25">
      <c r="A87" s="17" t="str">
        <f>'фонд начисленной заработной пла'!A87</f>
        <v>(наименование предприятия, организации)</v>
      </c>
      <c r="B87" s="19" t="e">
        <f>ROUND(('фонд начисленной заработной пла'!B87/'среднесписочная численность'!B87/12)*1000,1)</f>
        <v>#DIV/0!</v>
      </c>
      <c r="C87" s="19" t="e">
        <f>ROUND(('фонд начисленной заработной пла'!C87/'среднесписочная численность'!C87/12)*1000,1)</f>
        <v>#DIV/0!</v>
      </c>
      <c r="D87" s="20" t="e">
        <f t="shared" si="41"/>
        <v>#DIV/0!</v>
      </c>
      <c r="E87" s="19" t="e">
        <f>ROUND(('фонд начисленной заработной пла'!E87/'среднесписочная численность'!E87/12)*1000,1)</f>
        <v>#DIV/0!</v>
      </c>
      <c r="F87" s="20" t="e">
        <f t="shared" si="51"/>
        <v>#DIV/0!</v>
      </c>
      <c r="G87" s="19" t="e">
        <f>ROUND(('фонд начисленной заработной пла'!G87/'среднесписочная численность'!G87/12)*1000,1)</f>
        <v>#DIV/0!</v>
      </c>
      <c r="H87" s="20" t="e">
        <f t="shared" si="48"/>
        <v>#DIV/0!</v>
      </c>
      <c r="I87" s="19" t="e">
        <f>ROUND(('фонд начисленной заработной пла'!I87/'среднесписочная численность'!I87/12)*1000,1)</f>
        <v>#DIV/0!</v>
      </c>
      <c r="J87" s="20" t="e">
        <f t="shared" si="49"/>
        <v>#DIV/0!</v>
      </c>
      <c r="K87" s="19" t="e">
        <f>ROUND(('фонд начисленной заработной пла'!K87/'среднесписочная численность'!K87/12)*1000,1)</f>
        <v>#DIV/0!</v>
      </c>
      <c r="L87" s="20" t="e">
        <f t="shared" si="50"/>
        <v>#DIV/0!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idden="1" x14ac:dyDescent="0.25">
      <c r="A88" s="26" t="s">
        <v>37</v>
      </c>
      <c r="B88" s="27" t="e">
        <f>ROUND(('фонд начисленной заработной пла'!B88/'среднесписочная численность'!B88/12)*1000,1)</f>
        <v>#DIV/0!</v>
      </c>
      <c r="C88" s="27" t="e">
        <f>ROUND(('фонд начисленной заработной пла'!C88/'среднесписочная численность'!C88/12)*1000,1)</f>
        <v>#DIV/0!</v>
      </c>
      <c r="D88" s="28" t="e">
        <f t="shared" si="41"/>
        <v>#DIV/0!</v>
      </c>
      <c r="E88" s="27" t="e">
        <f>ROUND(('фонд начисленной заработной пла'!E88/'среднесписочная численность'!E88/12)*1000,1)</f>
        <v>#DIV/0!</v>
      </c>
      <c r="F88" s="28" t="e">
        <f t="shared" si="51"/>
        <v>#DIV/0!</v>
      </c>
      <c r="G88" s="27" t="e">
        <f>ROUND(('фонд начисленной заработной пла'!G88/'среднесписочная численность'!G88/12)*1000,1)</f>
        <v>#DIV/0!</v>
      </c>
      <c r="H88" s="28" t="e">
        <f t="shared" si="48"/>
        <v>#DIV/0!</v>
      </c>
      <c r="I88" s="27" t="e">
        <f>ROUND(('фонд начисленной заработной пла'!I88/'среднесписочная численность'!I88/12)*1000,1)</f>
        <v>#DIV/0!</v>
      </c>
      <c r="J88" s="28" t="e">
        <f t="shared" si="49"/>
        <v>#DIV/0!</v>
      </c>
      <c r="K88" s="27" t="e">
        <f>ROUND(('фонд начисленной заработной пла'!K88/'среднесписочная численность'!K88/12)*1000,1)</f>
        <v>#DIV/0!</v>
      </c>
      <c r="L88" s="28" t="e">
        <f t="shared" si="50"/>
        <v>#DIV/0!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2.75" hidden="1" customHeight="1" x14ac:dyDescent="0.25">
      <c r="A89" s="17" t="str">
        <f>'фонд начисленной заработной пла'!A89</f>
        <v>(наименование предприятия, организации)</v>
      </c>
      <c r="B89" s="19" t="e">
        <f>ROUND(('фонд начисленной заработной пла'!B89/'среднесписочная численность'!B89/12)*1000,1)</f>
        <v>#DIV/0!</v>
      </c>
      <c r="C89" s="19" t="e">
        <f>ROUND(('фонд начисленной заработной пла'!C89/'среднесписочная численность'!C89/12)*1000,1)</f>
        <v>#DIV/0!</v>
      </c>
      <c r="D89" s="20" t="e">
        <f t="shared" si="41"/>
        <v>#DIV/0!</v>
      </c>
      <c r="E89" s="19" t="e">
        <f>ROUND(('фонд начисленной заработной пла'!E89/'среднесписочная численность'!E89/12)*1000,1)</f>
        <v>#DIV/0!</v>
      </c>
      <c r="F89" s="20" t="e">
        <f t="shared" ref="F89:F119" si="52">ROUND(E89/C89*100,1)</f>
        <v>#DIV/0!</v>
      </c>
      <c r="G89" s="19" t="e">
        <f>ROUND(('фонд начисленной заработной пла'!G89/'среднесписочная численность'!G89/12)*1000,1)</f>
        <v>#DIV/0!</v>
      </c>
      <c r="H89" s="20" t="e">
        <f t="shared" si="48"/>
        <v>#DIV/0!</v>
      </c>
      <c r="I89" s="19" t="e">
        <f>ROUND(('фонд начисленной заработной пла'!I89/'среднесписочная численность'!I89/12)*1000,1)</f>
        <v>#DIV/0!</v>
      </c>
      <c r="J89" s="20" t="e">
        <f t="shared" si="49"/>
        <v>#DIV/0!</v>
      </c>
      <c r="K89" s="19" t="e">
        <f>ROUND(('фонд начисленной заработной пла'!K89/'среднесписочная численность'!K89/12)*1000,1)</f>
        <v>#DIV/0!</v>
      </c>
      <c r="L89" s="20" t="e">
        <f t="shared" si="50"/>
        <v>#DIV/0!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hidden="1" customHeight="1" x14ac:dyDescent="0.25">
      <c r="A90" s="17" t="str">
        <f>'фонд начисленной заработной пла'!A90</f>
        <v>(наименование предприятия, организации)</v>
      </c>
      <c r="B90" s="19" t="e">
        <f>ROUND(('фонд начисленной заработной пла'!B90/'среднесписочная численность'!B90/12)*1000,1)</f>
        <v>#DIV/0!</v>
      </c>
      <c r="C90" s="19" t="e">
        <f>ROUND(('фонд начисленной заработной пла'!C90/'среднесписочная численность'!C90/12)*1000,1)</f>
        <v>#DIV/0!</v>
      </c>
      <c r="D90" s="20" t="e">
        <f t="shared" ref="D90" si="53">ROUND(C90/B90*100,1)</f>
        <v>#DIV/0!</v>
      </c>
      <c r="E90" s="19" t="e">
        <f>ROUND(('фонд начисленной заработной пла'!E90/'среднесписочная численность'!E90/12)*1000,1)</f>
        <v>#DIV/0!</v>
      </c>
      <c r="F90" s="20" t="e">
        <f t="shared" si="52"/>
        <v>#DIV/0!</v>
      </c>
      <c r="G90" s="19" t="e">
        <f>ROUND(('фонд начисленной заработной пла'!G90/'среднесписочная численность'!G90/12)*1000,1)</f>
        <v>#DIV/0!</v>
      </c>
      <c r="H90" s="20" t="e">
        <f t="shared" si="48"/>
        <v>#DIV/0!</v>
      </c>
      <c r="I90" s="19" t="e">
        <f>ROUND(('фонд начисленной заработной пла'!I90/'среднесписочная численность'!I90/12)*1000,1)</f>
        <v>#DIV/0!</v>
      </c>
      <c r="J90" s="20" t="e">
        <f t="shared" si="49"/>
        <v>#DIV/0!</v>
      </c>
      <c r="K90" s="19" t="e">
        <f>ROUND(('фонд начисленной заработной пла'!K90/'среднесписочная численность'!K90/12)*1000,1)</f>
        <v>#DIV/0!</v>
      </c>
      <c r="L90" s="20" t="e">
        <f t="shared" si="50"/>
        <v>#DIV/0!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6.5" hidden="1" customHeight="1" x14ac:dyDescent="0.25">
      <c r="A91" s="26" t="s">
        <v>38</v>
      </c>
      <c r="B91" s="27" t="e">
        <f>ROUND(('фонд начисленной заработной пла'!B91/'среднесписочная численность'!B91/12)*1000,1)</f>
        <v>#DIV/0!</v>
      </c>
      <c r="C91" s="27" t="e">
        <f>ROUND(('фонд начисленной заработной пла'!C91/'среднесписочная численность'!C91/12)*1000,1)</f>
        <v>#DIV/0!</v>
      </c>
      <c r="D91" s="28" t="e">
        <f t="shared" ref="D91:D93" si="54">ROUND(C91/B91*100,1)</f>
        <v>#DIV/0!</v>
      </c>
      <c r="E91" s="27" t="e">
        <f>ROUND(('фонд начисленной заработной пла'!E91/'среднесписочная численность'!E91/12)*1000,1)</f>
        <v>#DIV/0!</v>
      </c>
      <c r="F91" s="28" t="e">
        <f t="shared" si="52"/>
        <v>#DIV/0!</v>
      </c>
      <c r="G91" s="27" t="e">
        <f>ROUND(('фонд начисленной заработной пла'!G91/'среднесписочная численность'!G91/12)*1000,1)</f>
        <v>#DIV/0!</v>
      </c>
      <c r="H91" s="28" t="e">
        <f t="shared" si="48"/>
        <v>#DIV/0!</v>
      </c>
      <c r="I91" s="27" t="e">
        <f>ROUND(('фонд начисленной заработной пла'!I91/'среднесписочная численность'!I91/12)*1000,1)</f>
        <v>#DIV/0!</v>
      </c>
      <c r="J91" s="28" t="e">
        <f t="shared" si="49"/>
        <v>#DIV/0!</v>
      </c>
      <c r="K91" s="27" t="e">
        <f>ROUND(('фонд начисленной заработной пла'!K91/'среднесписочная численность'!K91/12)*1000,1)</f>
        <v>#DIV/0!</v>
      </c>
      <c r="L91" s="28" t="e">
        <f t="shared" si="50"/>
        <v>#DIV/0!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7.25" hidden="1" customHeight="1" x14ac:dyDescent="0.25">
      <c r="A92" s="17" t="str">
        <f>'фонд начисленной заработной пла'!A92</f>
        <v>(наименование предприятия, организации)</v>
      </c>
      <c r="B92" s="19" t="e">
        <f>ROUND(('фонд начисленной заработной пла'!B92/'среднесписочная численность'!B92/12)*1000,1)</f>
        <v>#DIV/0!</v>
      </c>
      <c r="C92" s="19" t="e">
        <f>ROUND(('фонд начисленной заработной пла'!C92/'среднесписочная численность'!C92/12)*1000,1)</f>
        <v>#DIV/0!</v>
      </c>
      <c r="D92" s="20" t="e">
        <f t="shared" si="54"/>
        <v>#DIV/0!</v>
      </c>
      <c r="E92" s="19" t="e">
        <f>ROUND(('фонд начисленной заработной пла'!E92/'среднесписочная численность'!E92/12)*1000,1)</f>
        <v>#DIV/0!</v>
      </c>
      <c r="F92" s="20" t="e">
        <f t="shared" si="52"/>
        <v>#DIV/0!</v>
      </c>
      <c r="G92" s="19" t="e">
        <f>ROUND(('фонд начисленной заработной пла'!G92/'среднесписочная численность'!G92/12)*1000,1)</f>
        <v>#DIV/0!</v>
      </c>
      <c r="H92" s="20" t="e">
        <f t="shared" si="48"/>
        <v>#DIV/0!</v>
      </c>
      <c r="I92" s="19" t="e">
        <f>ROUND(('фонд начисленной заработной пла'!I92/'среднесписочная численность'!I92/12)*1000,1)</f>
        <v>#DIV/0!</v>
      </c>
      <c r="J92" s="20" t="e">
        <f t="shared" si="49"/>
        <v>#DIV/0!</v>
      </c>
      <c r="K92" s="19" t="e">
        <f>ROUND(('фонд начисленной заработной пла'!K92/'среднесписочная численность'!K92/12)*1000,1)</f>
        <v>#DIV/0!</v>
      </c>
      <c r="L92" s="20" t="e">
        <f t="shared" si="50"/>
        <v>#DIV/0!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6.5" hidden="1" customHeight="1" x14ac:dyDescent="0.25">
      <c r="A93" s="17" t="str">
        <f>'фонд начисленной заработной пла'!A93</f>
        <v>(наименование предприятия, организации)</v>
      </c>
      <c r="B93" s="19" t="e">
        <f>ROUND(('фонд начисленной заработной пла'!B93/'среднесписочная численность'!B93/12)*1000,1)</f>
        <v>#DIV/0!</v>
      </c>
      <c r="C93" s="19" t="e">
        <f>ROUND(('фонд начисленной заработной пла'!C93/'среднесписочная численность'!C93/12)*1000,1)</f>
        <v>#DIV/0!</v>
      </c>
      <c r="D93" s="20" t="e">
        <f t="shared" si="54"/>
        <v>#DIV/0!</v>
      </c>
      <c r="E93" s="19" t="e">
        <f>ROUND(('фонд начисленной заработной пла'!E93/'среднесписочная численность'!E93/12)*1000,1)</f>
        <v>#DIV/0!</v>
      </c>
      <c r="F93" s="20" t="e">
        <f t="shared" si="52"/>
        <v>#DIV/0!</v>
      </c>
      <c r="G93" s="19" t="e">
        <f>ROUND(('фонд начисленной заработной пла'!G93/'среднесписочная численность'!G93/12)*1000,1)</f>
        <v>#DIV/0!</v>
      </c>
      <c r="H93" s="20" t="e">
        <f t="shared" si="48"/>
        <v>#DIV/0!</v>
      </c>
      <c r="I93" s="19" t="e">
        <f>ROUND(('фонд начисленной заработной пла'!I93/'среднесписочная численность'!I93/12)*1000,1)</f>
        <v>#DIV/0!</v>
      </c>
      <c r="J93" s="20" t="e">
        <f t="shared" si="49"/>
        <v>#DIV/0!</v>
      </c>
      <c r="K93" s="19" t="e">
        <f>ROUND(('фонд начисленной заработной пла'!K93/'среднесписочная численность'!K93/12)*1000,1)</f>
        <v>#DIV/0!</v>
      </c>
      <c r="L93" s="20" t="e">
        <f t="shared" si="50"/>
        <v>#DIV/0!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1.5" hidden="1" customHeight="1" x14ac:dyDescent="0.25">
      <c r="A94" s="36" t="s">
        <v>39</v>
      </c>
      <c r="B94" s="37">
        <f>ROUND(('фонд начисленной заработной пла'!B94/'среднесписочная численность'!B94/12)*1000,1)</f>
        <v>26923.8</v>
      </c>
      <c r="C94" s="37">
        <f>ROUND(('фонд начисленной заработной пла'!C94/'среднесписочная численность'!C94/12)*1000,1)</f>
        <v>28535</v>
      </c>
      <c r="D94" s="38">
        <f t="shared" ref="D94:D99" si="55">ROUND(C94/B94*100,1)</f>
        <v>106</v>
      </c>
      <c r="E94" s="37">
        <f>ROUND(('фонд начисленной заработной пла'!E94/'среднесписочная численность'!E94/12)*1000,1)</f>
        <v>35694.199999999997</v>
      </c>
      <c r="F94" s="38">
        <f t="shared" si="52"/>
        <v>125.1</v>
      </c>
      <c r="G94" s="37">
        <f>ROUND(('фонд начисленной заработной пла'!G94/'среднесписочная численность'!G94/12)*1000,1)</f>
        <v>36765</v>
      </c>
      <c r="H94" s="38">
        <f t="shared" si="48"/>
        <v>103</v>
      </c>
      <c r="I94" s="37">
        <f>ROUND(('фонд начисленной заработной пла'!I94/'среднесписочная численность'!I94/12)*1000,1)</f>
        <v>37868.300000000003</v>
      </c>
      <c r="J94" s="38">
        <f t="shared" si="49"/>
        <v>103</v>
      </c>
      <c r="K94" s="37">
        <f>ROUND(('фонд начисленной заработной пла'!K94/'среднесписочная численность'!K94/12)*1000,1)</f>
        <v>39004.199999999997</v>
      </c>
      <c r="L94" s="38">
        <f t="shared" si="50"/>
        <v>103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8.75" hidden="1" customHeight="1" x14ac:dyDescent="0.25">
      <c r="A95" s="17" t="str">
        <f>'фонд начисленной заработной пла'!A95</f>
        <v>ф-л АО "Газпром газораспределение Курск"</v>
      </c>
      <c r="B95" s="18">
        <f>ROUND(('фонд начисленной заработной пла'!B95/'среднесписочная численность'!B95/12)*1000,1)</f>
        <v>26923.8</v>
      </c>
      <c r="C95" s="19">
        <f>ROUND(('фонд начисленной заработной пла'!C95/'среднесписочная численность'!C95/12)*1000,1)</f>
        <v>28535</v>
      </c>
      <c r="D95" s="20">
        <f t="shared" si="55"/>
        <v>106</v>
      </c>
      <c r="E95" s="19">
        <f>ROUND(('фонд начисленной заработной пла'!E95/'среднесписочная численность'!E95/12)*1000,1)</f>
        <v>35694.199999999997</v>
      </c>
      <c r="F95" s="20">
        <f t="shared" si="52"/>
        <v>125.1</v>
      </c>
      <c r="G95" s="19">
        <f>ROUND(('фонд начисленной заработной пла'!G95/'среднесписочная численность'!G95/12)*1000,1)</f>
        <v>36765</v>
      </c>
      <c r="H95" s="20">
        <f t="shared" si="48"/>
        <v>103</v>
      </c>
      <c r="I95" s="19">
        <f>ROUND(('фонд начисленной заработной пла'!I95/'среднесписочная численность'!I95/12)*1000,1)</f>
        <v>37868.300000000003</v>
      </c>
      <c r="J95" s="20">
        <f t="shared" si="49"/>
        <v>103</v>
      </c>
      <c r="K95" s="19">
        <f>ROUND(('фонд начисленной заработной пла'!K95/'среднесписочная численность'!K95/12)*1000,1)</f>
        <v>39004.199999999997</v>
      </c>
      <c r="L95" s="20">
        <f t="shared" si="50"/>
        <v>103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8" hidden="1" customHeight="1" x14ac:dyDescent="0.25">
      <c r="A96" s="17" t="str">
        <f>'фонд начисленной заработной пла'!A96</f>
        <v>(наименование предприятия, организации)</v>
      </c>
      <c r="B96" s="18" t="e">
        <f>ROUND(('фонд начисленной заработной пла'!B96/'среднесписочная численность'!B96/12)*1000,1)</f>
        <v>#DIV/0!</v>
      </c>
      <c r="C96" s="19" t="e">
        <f>ROUND(('фонд начисленной заработной пла'!C96/'среднесписочная численность'!C96/12)*1000,1)</f>
        <v>#DIV/0!</v>
      </c>
      <c r="D96" s="20" t="e">
        <f t="shared" si="55"/>
        <v>#DIV/0!</v>
      </c>
      <c r="E96" s="19" t="e">
        <f>ROUND(('фонд начисленной заработной пла'!E96/'среднесписочная численность'!E96/12)*1000,1)</f>
        <v>#DIV/0!</v>
      </c>
      <c r="F96" s="20" t="e">
        <f t="shared" si="52"/>
        <v>#DIV/0!</v>
      </c>
      <c r="G96" s="19" t="e">
        <f>ROUND(('фонд начисленной заработной пла'!G96/'среднесписочная численность'!G96/12)*1000,1)</f>
        <v>#DIV/0!</v>
      </c>
      <c r="H96" s="20" t="e">
        <f t="shared" ref="H96:H99" si="56">ROUND(G96/E96*100,1)</f>
        <v>#DIV/0!</v>
      </c>
      <c r="I96" s="19" t="e">
        <f>ROUND(('фонд начисленной заработной пла'!I96/'среднесписочная численность'!I96/12)*1000,1)</f>
        <v>#DIV/0!</v>
      </c>
      <c r="J96" s="20" t="e">
        <f t="shared" ref="J96:J99" si="57">ROUND(I96/G96*100,1)</f>
        <v>#DIV/0!</v>
      </c>
      <c r="K96" s="19" t="e">
        <f>ROUND(('фонд начисленной заработной пла'!K96/'среднесписочная численность'!K96/12)*1000,1)</f>
        <v>#DIV/0!</v>
      </c>
      <c r="L96" s="20" t="e">
        <f t="shared" ref="L96:L99" si="58">ROUND(K96/I96*100,1)</f>
        <v>#DIV/0!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42.75" hidden="1" customHeight="1" x14ac:dyDescent="0.25">
      <c r="A97" s="36" t="s">
        <v>40</v>
      </c>
      <c r="B97" s="37">
        <f>ROUND(('фонд начисленной заработной пла'!B97/'среднесписочная численность'!B97/12)*1000,1)</f>
        <v>14143.9</v>
      </c>
      <c r="C97" s="37">
        <f>ROUND(('фонд начисленной заработной пла'!C97/'среднесписочная численность'!C97/12)*1000,1)</f>
        <v>15824.2</v>
      </c>
      <c r="D97" s="38">
        <f t="shared" si="55"/>
        <v>111.9</v>
      </c>
      <c r="E97" s="37">
        <f>ROUND(('фонд начисленной заработной пла'!E97/'среднесписочная численность'!E97/12)*1000,1)</f>
        <v>18935.3</v>
      </c>
      <c r="F97" s="38">
        <f t="shared" si="52"/>
        <v>119.7</v>
      </c>
      <c r="G97" s="37">
        <f>ROUND(('фонд начисленной заработной пла'!G97/'среднесписочная численность'!G97/12)*1000,1)</f>
        <v>18977.3</v>
      </c>
      <c r="H97" s="38">
        <f t="shared" si="56"/>
        <v>100.2</v>
      </c>
      <c r="I97" s="37">
        <f>ROUND(('фонд начисленной заработной пла'!I97/'среднесписочная численность'!I97/12)*1000,1)</f>
        <v>19043</v>
      </c>
      <c r="J97" s="38">
        <f t="shared" si="57"/>
        <v>100.3</v>
      </c>
      <c r="K97" s="37">
        <f>ROUND(('фонд начисленной заработной пла'!K97/'среднесписочная численность'!K97/12)*1000,1)</f>
        <v>19761.900000000001</v>
      </c>
      <c r="L97" s="38">
        <f t="shared" si="58"/>
        <v>103.8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7.25" hidden="1" customHeight="1" x14ac:dyDescent="0.25">
      <c r="A98" s="17" t="str">
        <f>'фонд начисленной заработной пла'!A98</f>
        <v>МКП "Рыльские коммунальные сети"</v>
      </c>
      <c r="B98" s="18">
        <f>ROUND(('фонд начисленной заработной пла'!B98/'среднесписочная численность'!B98/12)*1000,1)</f>
        <v>14143.9</v>
      </c>
      <c r="C98" s="19">
        <f>ROUND(('фонд начисленной заработной пла'!C98/'среднесписочная численность'!C98/12)*1000,1)</f>
        <v>16100.2</v>
      </c>
      <c r="D98" s="20">
        <f t="shared" si="55"/>
        <v>113.8</v>
      </c>
      <c r="E98" s="19">
        <f>ROUND(('фонд начисленной заработной пла'!E98/'среднесписочная численность'!E98/12)*1000,1)</f>
        <v>18906.3</v>
      </c>
      <c r="F98" s="20">
        <f t="shared" si="52"/>
        <v>117.4</v>
      </c>
      <c r="G98" s="19">
        <f>ROUND(('фонд начисленной заработной пла'!G98/'среднесписочная численность'!G98/12)*1000,1)</f>
        <v>18951.8</v>
      </c>
      <c r="H98" s="20">
        <f t="shared" si="56"/>
        <v>100.2</v>
      </c>
      <c r="I98" s="19">
        <f>ROUND(('фонд начисленной заработной пла'!I98/'среднесписочная численность'!I98/12)*1000,1)</f>
        <v>19022.3</v>
      </c>
      <c r="J98" s="20">
        <f t="shared" si="57"/>
        <v>100.4</v>
      </c>
      <c r="K98" s="19">
        <f>ROUND(('фонд начисленной заработной пла'!K98/'среднесписочная численность'!K98/12)*1000,1)</f>
        <v>19782.900000000001</v>
      </c>
      <c r="L98" s="20">
        <f t="shared" si="58"/>
        <v>104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hidden="1" customHeight="1" x14ac:dyDescent="0.25">
      <c r="A99" s="17" t="str">
        <f>'фонд начисленной заработной пла'!A99</f>
        <v>(наименование предприятия, организации)</v>
      </c>
      <c r="B99" s="18" t="e">
        <f>ROUND(('фонд начисленной заработной пла'!B99/'среднесписочная численность'!B99/12)*1000,1)</f>
        <v>#DIV/0!</v>
      </c>
      <c r="C99" s="19">
        <f>ROUND(('фонд начисленной заработной пла'!C99/'среднесписочная численность'!C99/12)*1000,1)</f>
        <v>8555.6</v>
      </c>
      <c r="D99" s="20" t="e">
        <f t="shared" si="55"/>
        <v>#DIV/0!</v>
      </c>
      <c r="E99" s="19">
        <f>ROUND(('фонд начисленной заработной пла'!E99/'среднесписочная численность'!E99/12)*1000,1)</f>
        <v>19400</v>
      </c>
      <c r="F99" s="20">
        <f t="shared" si="52"/>
        <v>226.8</v>
      </c>
      <c r="G99" s="19">
        <f>ROUND(('фонд начисленной заработной пла'!G99/'среднесписочная численность'!G99/12)*1000,1)</f>
        <v>19400</v>
      </c>
      <c r="H99" s="20">
        <f t="shared" si="56"/>
        <v>100</v>
      </c>
      <c r="I99" s="19">
        <f>ROUND(('фонд начисленной заработной пла'!I99/'среднесписочная численность'!I99/12)*1000,1)</f>
        <v>19400</v>
      </c>
      <c r="J99" s="20">
        <f t="shared" si="57"/>
        <v>100</v>
      </c>
      <c r="K99" s="19">
        <f>ROUND(('фонд начисленной заработной пла'!K99/'среднесписочная численность'!K99/12)*1000,1)</f>
        <v>19400</v>
      </c>
      <c r="L99" s="20">
        <f t="shared" si="58"/>
        <v>100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idden="1" x14ac:dyDescent="0.25">
      <c r="A100" s="36" t="s">
        <v>4</v>
      </c>
      <c r="B100" s="37">
        <f>ROUND(('фонд начисленной заработной пла'!B100/'среднесписочная численность'!B100/12)*1000,1)</f>
        <v>28306.400000000001</v>
      </c>
      <c r="C100" s="37">
        <f>ROUND(('фонд начисленной заработной пла'!C100/'среднесписочная численность'!C100/12)*1000,1)</f>
        <v>35748.5</v>
      </c>
      <c r="D100" s="38">
        <f t="shared" ref="D100:D135" si="59">ROUND(C100/B100*100,1)</f>
        <v>126.3</v>
      </c>
      <c r="E100" s="37">
        <f>ROUND(('фонд начисленной заработной пла'!E100/'среднесписочная численность'!E100/12)*1000,1)</f>
        <v>28540</v>
      </c>
      <c r="F100" s="38">
        <f t="shared" si="52"/>
        <v>79.8</v>
      </c>
      <c r="G100" s="37">
        <f>ROUND(('фонд начисленной заработной пла'!G100/'среднесписочная численность'!G100/12)*1000,1)</f>
        <v>28280.400000000001</v>
      </c>
      <c r="H100" s="38">
        <f t="shared" ref="H100:H159" si="60">ROUND(G100/E100*100,1)</f>
        <v>99.1</v>
      </c>
      <c r="I100" s="37">
        <f>ROUND(('фонд начисленной заработной пла'!I100/'среднесписочная численность'!I100/12)*1000,1)</f>
        <v>28492.799999999999</v>
      </c>
      <c r="J100" s="38">
        <f t="shared" ref="J100:J152" si="61">ROUND(I100/G100*100,1)</f>
        <v>100.8</v>
      </c>
      <c r="K100" s="37">
        <f>ROUND(('фонд начисленной заработной пла'!K100/'среднесписочная численность'!K100/12)*1000,1)</f>
        <v>28862</v>
      </c>
      <c r="L100" s="38">
        <f t="shared" ref="L100:L159" si="62">ROUND(K100/I100*100,1)</f>
        <v>101.3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9.5" hidden="1" customHeight="1" x14ac:dyDescent="0.25">
      <c r="A101" s="17" t="str">
        <f>'фонд начисленной заработной пла'!A101</f>
        <v>ООО "Рыльское ДРСУ"</v>
      </c>
      <c r="B101" s="18">
        <f>ROUND(('фонд начисленной заработной пла'!B101/'среднесписочная численность'!B101/12)*1000,1)</f>
        <v>32942</v>
      </c>
      <c r="C101" s="19">
        <f>ROUND(('фонд начисленной заработной пла'!C101/'среднесписочная численность'!C101/12)*1000,1)</f>
        <v>43285.4</v>
      </c>
      <c r="D101" s="20">
        <f t="shared" si="59"/>
        <v>131.4</v>
      </c>
      <c r="E101" s="19">
        <f>ROUND(('фонд начисленной заработной пла'!E101/'среднесписочная численность'!E101/12)*1000,1)</f>
        <v>31557.599999999999</v>
      </c>
      <c r="F101" s="20">
        <f t="shared" si="52"/>
        <v>72.900000000000006</v>
      </c>
      <c r="G101" s="19">
        <f>ROUND(('фонд начисленной заработной пла'!G101/'среднесписочная численность'!G101/12)*1000,1)</f>
        <v>31000</v>
      </c>
      <c r="H101" s="20">
        <f t="shared" si="60"/>
        <v>98.2</v>
      </c>
      <c r="I101" s="19">
        <f>ROUND(('фонд начисленной заработной пла'!I101/'среднесписочная численность'!I101/12)*1000,1)</f>
        <v>31500</v>
      </c>
      <c r="J101" s="20">
        <f t="shared" si="61"/>
        <v>101.6</v>
      </c>
      <c r="K101" s="19">
        <f>ROUND(('фонд начисленной заработной пла'!K101/'среднесписочная численность'!K101/12)*1000,1)</f>
        <v>32000</v>
      </c>
      <c r="L101" s="20">
        <f t="shared" si="62"/>
        <v>101.6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6.5" hidden="1" customHeight="1" x14ac:dyDescent="0.25">
      <c r="A102" s="17" t="str">
        <f>'фонд начисленной заработной пла'!A102</f>
        <v>ООО "Рыльскспецстрой"</v>
      </c>
      <c r="B102" s="18">
        <f>ROUND(('фонд начисленной заработной пла'!B102/'среднесписочная численность'!B102/12)*1000,1)</f>
        <v>20509.5</v>
      </c>
      <c r="C102" s="19">
        <f>ROUND(('фонд начисленной заработной пла'!C102/'среднесписочная численность'!C102/12)*1000,1)</f>
        <v>20232.3</v>
      </c>
      <c r="D102" s="20">
        <f t="shared" si="59"/>
        <v>98.6</v>
      </c>
      <c r="E102" s="19">
        <f>ROUND(('фонд начисленной заработной пла'!E102/'среднесписочная численность'!E102/12)*1000,1)</f>
        <v>21875</v>
      </c>
      <c r="F102" s="20">
        <f t="shared" si="52"/>
        <v>108.1</v>
      </c>
      <c r="G102" s="19">
        <f>ROUND(('фонд начисленной заработной пла'!G102/'среднесписочная численность'!G102/12)*1000,1)</f>
        <v>22083.3</v>
      </c>
      <c r="H102" s="20">
        <f t="shared" si="60"/>
        <v>101</v>
      </c>
      <c r="I102" s="19">
        <f>ROUND(('фонд начисленной заработной пла'!I102/'среднесписочная численность'!I102/12)*1000,1)</f>
        <v>22222.2</v>
      </c>
      <c r="J102" s="20">
        <f t="shared" si="61"/>
        <v>100.6</v>
      </c>
      <c r="K102" s="19">
        <f>ROUND(('фонд начисленной заработной пла'!K102/'среднесписочная численность'!K102/12)*1000,1)</f>
        <v>22222.2</v>
      </c>
      <c r="L102" s="20">
        <f t="shared" si="62"/>
        <v>100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7.25" hidden="1" customHeight="1" x14ac:dyDescent="0.25">
      <c r="A103" s="17" t="str">
        <f>'фонд начисленной заработной пла'!A103</f>
        <v>ООО "Спика"  и др.</v>
      </c>
      <c r="B103" s="18">
        <f>ROUND(('фонд начисленной заработной пла'!B103/'среднесписочная численность'!B103/12)*1000,1)</f>
        <v>13000</v>
      </c>
      <c r="C103" s="19">
        <f>ROUND(('фонд начисленной заработной пла'!C103/'среднесписочная численность'!C103/12)*1000,1)</f>
        <v>15769.6</v>
      </c>
      <c r="D103" s="20">
        <f t="shared" si="59"/>
        <v>121.3</v>
      </c>
      <c r="E103" s="19">
        <f>ROUND(('фонд начисленной заработной пла'!E103/'среднесписочная численность'!E103/12)*1000,1)</f>
        <v>20500</v>
      </c>
      <c r="F103" s="20">
        <f t="shared" si="52"/>
        <v>130</v>
      </c>
      <c r="G103" s="19">
        <f>ROUND(('фонд начисленной заработной пла'!G103/'среднесписочная численность'!G103/12)*1000,1)</f>
        <v>21345.200000000001</v>
      </c>
      <c r="H103" s="20">
        <f t="shared" si="60"/>
        <v>104.1</v>
      </c>
      <c r="I103" s="19">
        <f>ROUND(('фонд начисленной заработной пла'!I103/'среднесписочная численность'!I103/12)*1000,1)</f>
        <v>21547.599999999999</v>
      </c>
      <c r="J103" s="20">
        <f t="shared" si="61"/>
        <v>100.9</v>
      </c>
      <c r="K103" s="19">
        <f>ROUND(('фонд начисленной заработной пла'!K103/'среднесписочная численность'!K103/12)*1000,1)</f>
        <v>21785.7</v>
      </c>
      <c r="L103" s="20">
        <f t="shared" si="62"/>
        <v>101.1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4.75" hidden="1" x14ac:dyDescent="0.25">
      <c r="A104" s="36" t="s">
        <v>41</v>
      </c>
      <c r="B104" s="37">
        <f>ROUND(('фонд начисленной заработной пла'!B104/'среднесписочная численность'!B104/12)*1000,1)</f>
        <v>28093.5</v>
      </c>
      <c r="C104" s="37">
        <f>ROUND(('фонд начисленной заработной пла'!C104/'среднесписочная численность'!C104/12)*1000,1)</f>
        <v>31507</v>
      </c>
      <c r="D104" s="38">
        <f t="shared" si="59"/>
        <v>112.2</v>
      </c>
      <c r="E104" s="37">
        <f>ROUND(('фонд начисленной заработной пла'!E104/'среднесписочная численность'!E104/12)*1000,1)</f>
        <v>32399.3</v>
      </c>
      <c r="F104" s="38">
        <f t="shared" si="52"/>
        <v>102.8</v>
      </c>
      <c r="G104" s="37">
        <f>ROUND(('фонд начисленной заработной пла'!G104/'среднесписочная численность'!G104/12)*1000,1)</f>
        <v>33123.9</v>
      </c>
      <c r="H104" s="38">
        <f t="shared" si="60"/>
        <v>102.2</v>
      </c>
      <c r="I104" s="37">
        <f>ROUND(('фонд начисленной заработной пла'!I104/'среднесписочная численность'!I104/12)*1000,1)</f>
        <v>33486.199999999997</v>
      </c>
      <c r="J104" s="38">
        <f t="shared" si="61"/>
        <v>101.1</v>
      </c>
      <c r="K104" s="37">
        <f>ROUND(('фонд начисленной заработной пла'!K104/'среднесписочная численность'!K104/12)*1000,1)</f>
        <v>34210.9</v>
      </c>
      <c r="L104" s="38">
        <f t="shared" si="62"/>
        <v>102.2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9.5" hidden="1" customHeight="1" x14ac:dyDescent="0.25">
      <c r="A105" s="17" t="str">
        <f>'фонд начисленной заработной пла'!A105</f>
        <v>ООО "Рыльск"</v>
      </c>
      <c r="B105" s="18">
        <f>ROUND(('фонд начисленной заработной пла'!B105/'среднесписочная численность'!B105/12)*1000,1)</f>
        <v>19098.7</v>
      </c>
      <c r="C105" s="19">
        <f>ROUND(('фонд начисленной заработной пла'!C105/'среднесписочная численность'!C105/12)*1000,1)</f>
        <v>16696.400000000001</v>
      </c>
      <c r="D105" s="20">
        <f t="shared" si="59"/>
        <v>87.4</v>
      </c>
      <c r="E105" s="19">
        <f>ROUND(('фонд начисленной заработной пла'!E105/'среднесписочная численность'!E105/12)*1000,1)</f>
        <v>17033</v>
      </c>
      <c r="F105" s="20">
        <f t="shared" si="52"/>
        <v>102</v>
      </c>
      <c r="G105" s="19">
        <f>ROUND(('фонд начисленной заработной пла'!G105/'среднесписочная численность'!G105/12)*1000,1)</f>
        <v>17033</v>
      </c>
      <c r="H105" s="20">
        <f t="shared" si="60"/>
        <v>100</v>
      </c>
      <c r="I105" s="19">
        <f>ROUND(('фонд начисленной заработной пла'!I105/'среднесписочная численность'!I105/12)*1000,1)</f>
        <v>17033</v>
      </c>
      <c r="J105" s="20">
        <f t="shared" si="61"/>
        <v>100</v>
      </c>
      <c r="K105" s="19">
        <f>ROUND(('фонд начисленной заработной пла'!K105/'среднесписочная численность'!K105/12)*1000,1)</f>
        <v>17033</v>
      </c>
      <c r="L105" s="20">
        <f t="shared" si="62"/>
        <v>100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9.5" hidden="1" customHeight="1" x14ac:dyDescent="0.25">
      <c r="A106" s="17" t="str">
        <f>'фонд начисленной заработной пла'!A106</f>
        <v>ТЛТ "Крупецкий"</v>
      </c>
      <c r="B106" s="18">
        <f>ROUND(('фонд начисленной заработной пла'!B106/'среднесписочная численность'!B106/12)*1000,1)</f>
        <v>26887.9</v>
      </c>
      <c r="C106" s="19">
        <f>ROUND(('фонд начисленной заработной пла'!C106/'среднесписочная численность'!C106/12)*1000,1)</f>
        <v>29091.4</v>
      </c>
      <c r="D106" s="20">
        <f t="shared" si="59"/>
        <v>108.2</v>
      </c>
      <c r="E106" s="19">
        <f>ROUND(('фонд начисленной заработной пла'!E106/'среднесписочная численность'!E106/12)*1000,1)</f>
        <v>31097.7</v>
      </c>
      <c r="F106" s="20">
        <f t="shared" si="52"/>
        <v>106.9</v>
      </c>
      <c r="G106" s="19">
        <f>ROUND(('фонд начисленной заработной пла'!G106/'среднесписочная численность'!G106/12)*1000,1)</f>
        <v>31097.7</v>
      </c>
      <c r="H106" s="20">
        <f t="shared" si="60"/>
        <v>100</v>
      </c>
      <c r="I106" s="19">
        <f>ROUND(('фонд начисленной заработной пла'!I106/'среднесписочная численность'!I106/12)*1000,1)</f>
        <v>31097.7</v>
      </c>
      <c r="J106" s="20">
        <f t="shared" si="61"/>
        <v>100</v>
      </c>
      <c r="K106" s="19">
        <f>ROUND(('фонд начисленной заработной пла'!K106/'среднесписочная численность'!K106/12)*1000,1)</f>
        <v>31097.7</v>
      </c>
      <c r="L106" s="20">
        <f t="shared" si="62"/>
        <v>100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8" hidden="1" customHeight="1" x14ac:dyDescent="0.25">
      <c r="A107" s="17" t="str">
        <f>'фонд начисленной заработной пла'!A107</f>
        <v>сетевые магазины</v>
      </c>
      <c r="B107" s="18">
        <f>ROUND(('фонд начисленной заработной пла'!B107/'среднесписочная численность'!B107/12)*1000,1)</f>
        <v>41053.599999999999</v>
      </c>
      <c r="C107" s="19">
        <f>ROUND(('фонд начисленной заработной пла'!C107/'среднесписочная численность'!C107/12)*1000,1)</f>
        <v>45509.9</v>
      </c>
      <c r="D107" s="20">
        <f t="shared" si="59"/>
        <v>110.9</v>
      </c>
      <c r="E107" s="19">
        <f>ROUND(('фонд начисленной заработной пла'!E107/'среднесписочная численность'!E107/12)*1000,1)</f>
        <v>45454.5</v>
      </c>
      <c r="F107" s="20">
        <f t="shared" si="52"/>
        <v>99.9</v>
      </c>
      <c r="G107" s="19">
        <f>ROUND(('фонд начисленной заработной пла'!G107/'среднесписочная численность'!G107/12)*1000,1)</f>
        <v>46969.7</v>
      </c>
      <c r="H107" s="20">
        <f t="shared" si="60"/>
        <v>103.3</v>
      </c>
      <c r="I107" s="19">
        <f>ROUND(('фонд начисленной заработной пла'!I107/'среднесписочная численность'!I107/12)*1000,1)</f>
        <v>47727.3</v>
      </c>
      <c r="J107" s="20">
        <f t="shared" si="61"/>
        <v>101.6</v>
      </c>
      <c r="K107" s="19">
        <f>ROUND(('фонд начисленной заработной пла'!K107/'среднесписочная численность'!K107/12)*1000,1)</f>
        <v>49242.400000000001</v>
      </c>
      <c r="L107" s="20">
        <f t="shared" si="62"/>
        <v>103.2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idden="1" x14ac:dyDescent="0.25">
      <c r="A108" s="36" t="s">
        <v>42</v>
      </c>
      <c r="B108" s="37">
        <f>ROUND(('фонд начисленной заработной пла'!B108/'среднесписочная численность'!B108/12)*1000,1)</f>
        <v>22561.9</v>
      </c>
      <c r="C108" s="37">
        <f>ROUND(('фонд начисленной заработной пла'!C108/'среднесписочная численность'!C108/12)*1000,1)</f>
        <v>23399.9</v>
      </c>
      <c r="D108" s="38">
        <f t="shared" si="59"/>
        <v>103.7</v>
      </c>
      <c r="E108" s="37">
        <f>ROUND(('фонд начисленной заработной пла'!E108/'среднесписочная численность'!E108/12)*1000,1)</f>
        <v>18265.2</v>
      </c>
      <c r="F108" s="38">
        <f t="shared" si="52"/>
        <v>78.099999999999994</v>
      </c>
      <c r="G108" s="37">
        <f>ROUND(('фонд начисленной заработной пла'!G108/'среднесписочная численность'!G108/12)*1000,1)</f>
        <v>18218.3</v>
      </c>
      <c r="H108" s="38">
        <f t="shared" si="60"/>
        <v>99.7</v>
      </c>
      <c r="I108" s="37">
        <f>ROUND(('фонд начисленной заработной пла'!I108/'среднесписочная численность'!I108/12)*1000,1)</f>
        <v>18180</v>
      </c>
      <c r="J108" s="38">
        <f t="shared" si="61"/>
        <v>99.8</v>
      </c>
      <c r="K108" s="37">
        <f>ROUND(('фонд начисленной заработной пла'!K108/'среднесписочная численность'!K108/12)*1000,1)</f>
        <v>18146.400000000001</v>
      </c>
      <c r="L108" s="38">
        <f t="shared" si="62"/>
        <v>99.8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8" hidden="1" customHeight="1" x14ac:dyDescent="0.25">
      <c r="A109" s="17" t="str">
        <f>'фонд начисленной заработной пла'!A109</f>
        <v>ООО "Рыльская АТК 1772"</v>
      </c>
      <c r="B109" s="19">
        <f>ROUND(('фонд начисленной заработной пла'!B109/'среднесписочная численность'!B109/12)*1000,1)</f>
        <v>19171.2</v>
      </c>
      <c r="C109" s="19">
        <f>ROUND(('фонд начисленной заработной пла'!C109/'среднесписочная численность'!C109/12)*1000,1)</f>
        <v>20799</v>
      </c>
      <c r="D109" s="20">
        <f t="shared" si="59"/>
        <v>108.5</v>
      </c>
      <c r="E109" s="19">
        <f>ROUND(('фонд начисленной заработной пла'!E109/'среднесписочная численность'!E109/12)*1000,1)</f>
        <v>17812.5</v>
      </c>
      <c r="F109" s="20">
        <f t="shared" si="52"/>
        <v>85.6</v>
      </c>
      <c r="G109" s="19">
        <f>ROUND(('фонд начисленной заработной пла'!G109/'среднесписочная численность'!G109/12)*1000,1)</f>
        <v>17828.900000000001</v>
      </c>
      <c r="H109" s="20">
        <f t="shared" si="60"/>
        <v>100.1</v>
      </c>
      <c r="I109" s="19">
        <f>ROUND(('фонд начисленной заработной пла'!I109/'среднесписочная численность'!I109/12)*1000,1)</f>
        <v>17847.2</v>
      </c>
      <c r="J109" s="20">
        <f t="shared" si="61"/>
        <v>100.1</v>
      </c>
      <c r="K109" s="19">
        <f>ROUND(('фонд начисленной заработной пла'!K109/'среднесписочная численность'!K109/12)*1000,1)</f>
        <v>17867.599999999999</v>
      </c>
      <c r="L109" s="20">
        <f t="shared" si="62"/>
        <v>100.1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hidden="1" customHeight="1" x14ac:dyDescent="0.25">
      <c r="A110" s="17" t="str">
        <f>'фонд начисленной заработной пла'!A110</f>
        <v>ООО "Техмол"</v>
      </c>
      <c r="B110" s="19" t="e">
        <f>ROUND(('фонд начисленной заработной пла'!B110/'среднесписочная численность'!B110/12)*1000,1)</f>
        <v>#DIV/0!</v>
      </c>
      <c r="C110" s="19">
        <f>ROUND(('фонд начисленной заработной пла'!C110/'среднесписочная численность'!C110/12)*1000,1)</f>
        <v>24993.599999999999</v>
      </c>
      <c r="D110" s="20" t="e">
        <f t="shared" si="59"/>
        <v>#DIV/0!</v>
      </c>
      <c r="E110" s="19">
        <f>ROUND(('фонд начисленной заработной пла'!E110/'среднесписочная численность'!E110/12)*1000,1)</f>
        <v>23743.599999999999</v>
      </c>
      <c r="F110" s="20">
        <f t="shared" si="52"/>
        <v>95</v>
      </c>
      <c r="G110" s="19">
        <f>ROUND(('фонд начисленной заработной пла'!G110/'среднесписочная численность'!G110/12)*1000,1)</f>
        <v>24217.9</v>
      </c>
      <c r="H110" s="20">
        <f t="shared" si="60"/>
        <v>102</v>
      </c>
      <c r="I110" s="19">
        <f>ROUND(('фонд начисленной заработной пла'!I110/'среднесписочная численность'!I110/12)*1000,1)</f>
        <v>24705.1</v>
      </c>
      <c r="J110" s="20">
        <f t="shared" si="61"/>
        <v>102</v>
      </c>
      <c r="K110" s="19">
        <f>ROUND(('фонд начисленной заработной пла'!K110/'среднесписочная численность'!K110/12)*1000,1)</f>
        <v>25198.7</v>
      </c>
      <c r="L110" s="20">
        <f t="shared" si="62"/>
        <v>102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6.5" hidden="1" customHeight="1" x14ac:dyDescent="0.25">
      <c r="A111" s="17" t="str">
        <f>'фонд начисленной заработной пла'!A111</f>
        <v xml:space="preserve"> ООО "Знамение"</v>
      </c>
      <c r="B111" s="19">
        <f>ROUND(('фонд начисленной заработной пла'!B111/'среднесписочная численность'!B111/12)*1000,1)</f>
        <v>0</v>
      </c>
      <c r="C111" s="19">
        <f>ROUND(('фонд начисленной заработной пла'!C111/'среднесписочная численность'!C111/12)*1000,1)</f>
        <v>22641.7</v>
      </c>
      <c r="D111" s="20" t="e">
        <f t="shared" si="59"/>
        <v>#DIV/0!</v>
      </c>
      <c r="E111" s="19">
        <f>ROUND(('фонд начисленной заработной пла'!E111/'среднесписочная численность'!E111/12)*1000,1)</f>
        <v>0</v>
      </c>
      <c r="F111" s="20">
        <f t="shared" si="52"/>
        <v>0</v>
      </c>
      <c r="G111" s="19">
        <f>ROUND(('фонд начисленной заработной пла'!G111/'среднесписочная численность'!G111/12)*1000,1)</f>
        <v>0</v>
      </c>
      <c r="H111" s="20" t="e">
        <f t="shared" si="60"/>
        <v>#DIV/0!</v>
      </c>
      <c r="I111" s="19">
        <f>ROUND(('фонд начисленной заработной пла'!I111/'среднесписочная численность'!I111/12)*1000,1)</f>
        <v>0</v>
      </c>
      <c r="J111" s="20" t="e">
        <f t="shared" si="61"/>
        <v>#DIV/0!</v>
      </c>
      <c r="K111" s="19">
        <f>ROUND(('фонд начисленной заработной пла'!K111/'среднесписочная численность'!K111/12)*1000,1)</f>
        <v>0</v>
      </c>
      <c r="L111" s="20" t="e">
        <f t="shared" si="62"/>
        <v>#DIV/0!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4.75" hidden="1" x14ac:dyDescent="0.25">
      <c r="A112" s="36" t="s">
        <v>43</v>
      </c>
      <c r="B112" s="37">
        <f>ROUND(('фонд начисленной заработной пла'!B112/'среднесписочная численность'!B112/12)*1000,1)</f>
        <v>18934.5</v>
      </c>
      <c r="C112" s="37">
        <f>ROUND(('фонд начисленной заработной пла'!C112/'среднесписочная численность'!C112/12)*1000,1)</f>
        <v>10586.8</v>
      </c>
      <c r="D112" s="38">
        <f t="shared" si="59"/>
        <v>55.9</v>
      </c>
      <c r="E112" s="37">
        <f>ROUND(('фонд начисленной заработной пла'!E112/'среднесписочная численность'!E112/12)*1000,1)</f>
        <v>10068.799999999999</v>
      </c>
      <c r="F112" s="38">
        <f t="shared" si="52"/>
        <v>95.1</v>
      </c>
      <c r="G112" s="37">
        <f>ROUND(('фонд начисленной заработной пла'!G112/'среднесписочная численность'!G112/12)*1000,1)</f>
        <v>10605.7</v>
      </c>
      <c r="H112" s="38">
        <f t="shared" si="60"/>
        <v>105.3</v>
      </c>
      <c r="I112" s="37">
        <f>ROUND(('фонд начисленной заработной пла'!I112/'среднесписочная численность'!I112/12)*1000,1)</f>
        <v>10615.2</v>
      </c>
      <c r="J112" s="38">
        <f t="shared" si="61"/>
        <v>100.1</v>
      </c>
      <c r="K112" s="37">
        <f>ROUND(('фонд начисленной заработной пла'!K112/'среднесписочная численность'!K112/12)*1000,1)</f>
        <v>11152.4</v>
      </c>
      <c r="L112" s="38">
        <f t="shared" si="62"/>
        <v>105.1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8" hidden="1" customHeight="1" x14ac:dyDescent="0.25">
      <c r="A113" s="17" t="str">
        <f>'фонд начисленной заработной пла'!A113</f>
        <v>Почта</v>
      </c>
      <c r="B113" s="19">
        <f>ROUND(('фонд начисленной заработной пла'!B113/'среднесписочная численность'!B113/12)*1000,1)</f>
        <v>18934.5</v>
      </c>
      <c r="C113" s="19">
        <f>ROUND(('фонд начисленной заработной пла'!C113/'среднесписочная численность'!C113/12)*1000,1)</f>
        <v>10000</v>
      </c>
      <c r="D113" s="20">
        <f t="shared" si="59"/>
        <v>52.8</v>
      </c>
      <c r="E113" s="19">
        <f>ROUND(('фонд начисленной заработной пла'!E113/'среднесписочная численность'!E113/12)*1000,1)</f>
        <v>9444.4</v>
      </c>
      <c r="F113" s="20">
        <f t="shared" si="52"/>
        <v>94.4</v>
      </c>
      <c r="G113" s="19">
        <f>ROUND(('фонд начисленной заработной пла'!G113/'среднесписочная численность'!G113/12)*1000,1)</f>
        <v>10000</v>
      </c>
      <c r="H113" s="20">
        <f t="shared" si="60"/>
        <v>105.9</v>
      </c>
      <c r="I113" s="19">
        <f>ROUND(('фонд начисленной заработной пла'!I113/'среднесписочная численность'!I113/12)*1000,1)</f>
        <v>10000</v>
      </c>
      <c r="J113" s="20">
        <f t="shared" si="61"/>
        <v>100</v>
      </c>
      <c r="K113" s="19">
        <f>ROUND(('фонд начисленной заработной пла'!K113/'среднесписочная численность'!K113/12)*1000,1)</f>
        <v>10555.6</v>
      </c>
      <c r="L113" s="20">
        <f t="shared" si="62"/>
        <v>105.6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8" hidden="1" customHeight="1" x14ac:dyDescent="0.25">
      <c r="A114" s="17" t="str">
        <f>'фонд начисленной заработной пла'!A114</f>
        <v>Редакция газеты "Районные будни"</v>
      </c>
      <c r="B114" s="19" t="e">
        <f>ROUND(('фонд начисленной заработной пла'!B114/'среднесписочная численность'!B114/12)*1000,1)</f>
        <v>#DIV/0!</v>
      </c>
      <c r="C114" s="19">
        <f>ROUND(('фонд начисленной заработной пла'!C114/'среднесписочная численность'!C114/12)*1000,1)</f>
        <v>22942.3</v>
      </c>
      <c r="D114" s="20" t="e">
        <f t="shared" si="59"/>
        <v>#DIV/0!</v>
      </c>
      <c r="E114" s="19">
        <f>ROUND(('фонд начисленной заработной пла'!E114/'среднесписочная численность'!E114/12)*1000,1)</f>
        <v>23173.1</v>
      </c>
      <c r="F114" s="20">
        <f t="shared" si="52"/>
        <v>101</v>
      </c>
      <c r="G114" s="19">
        <f>ROUND(('фонд начисленной заработной пла'!G114/'среднесписочная численность'!G114/12)*1000,1)</f>
        <v>23403.8</v>
      </c>
      <c r="H114" s="20">
        <f t="shared" si="60"/>
        <v>101</v>
      </c>
      <c r="I114" s="19">
        <f>ROUND(('фонд начисленной заработной пла'!I114/'среднесписочная численность'!I114/12)*1000,1)</f>
        <v>23634.6</v>
      </c>
      <c r="J114" s="20">
        <f t="shared" si="61"/>
        <v>101</v>
      </c>
      <c r="K114" s="19">
        <f>ROUND(('фонд начисленной заработной пла'!K114/'среднесписочная численность'!K114/12)*1000,1)</f>
        <v>23871.8</v>
      </c>
      <c r="L114" s="20">
        <f t="shared" si="62"/>
        <v>101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" hidden="1" customHeight="1" x14ac:dyDescent="0.25">
      <c r="A115" s="17" t="str">
        <f>'фонд начисленной заработной пла'!A115</f>
        <v>Редакция газет "Рыльск"</v>
      </c>
      <c r="B115" s="19" t="e">
        <f>ROUND(('фонд начисленной заработной пла'!B115/'среднесписочная численность'!B115/12)*1000,1)</f>
        <v>#DIV/0!</v>
      </c>
      <c r="C115" s="19">
        <f>ROUND(('фонд начисленной заработной пла'!C115/'среднесписочная численность'!C115/12)*1000,1)</f>
        <v>15722.2</v>
      </c>
      <c r="D115" s="20" t="e">
        <f t="shared" si="59"/>
        <v>#DIV/0!</v>
      </c>
      <c r="E115" s="19">
        <f>ROUND(('фонд начисленной заработной пла'!E115/'среднесписочная численность'!E115/12)*1000,1)</f>
        <v>15722.2</v>
      </c>
      <c r="F115" s="20">
        <f t="shared" si="52"/>
        <v>100</v>
      </c>
      <c r="G115" s="19">
        <f>ROUND(('фонд начисленной заработной пла'!G115/'среднесписочная численность'!G115/12)*1000,1)</f>
        <v>15722.2</v>
      </c>
      <c r="H115" s="20">
        <f t="shared" si="60"/>
        <v>100</v>
      </c>
      <c r="I115" s="19">
        <f>ROUND(('фонд начисленной заработной пла'!I115/'среднесписочная численность'!I115/12)*1000,1)</f>
        <v>15722.2</v>
      </c>
      <c r="J115" s="20">
        <f t="shared" si="61"/>
        <v>100</v>
      </c>
      <c r="K115" s="19">
        <f>ROUND(('фонд начисленной заработной пла'!K115/'среднесписочная численность'!K115/12)*1000,1)</f>
        <v>15722.2</v>
      </c>
      <c r="L115" s="20">
        <f t="shared" si="62"/>
        <v>100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idden="1" x14ac:dyDescent="0.25">
      <c r="A116" s="36" t="s">
        <v>9</v>
      </c>
      <c r="B116" s="37">
        <f>ROUND(('фонд начисленной заработной пла'!B116/'среднесписочная численность'!B116/12)*1000,1)</f>
        <v>25759.9</v>
      </c>
      <c r="C116" s="37">
        <f>ROUND(('фонд начисленной заработной пла'!C116/'среднесписочная численность'!C116/12)*1000,1)</f>
        <v>36530.1</v>
      </c>
      <c r="D116" s="38">
        <f t="shared" si="59"/>
        <v>141.80000000000001</v>
      </c>
      <c r="E116" s="37">
        <f>ROUND(('фонд начисленной заработной пла'!E116/'среднесписочная численность'!E116/12)*1000,1)</f>
        <v>40270.300000000003</v>
      </c>
      <c r="F116" s="38">
        <f t="shared" si="52"/>
        <v>110.2</v>
      </c>
      <c r="G116" s="37">
        <f>ROUND(('фонд начисленной заработной пла'!G116/'среднесписочная численность'!G116/12)*1000,1)</f>
        <v>42163.9</v>
      </c>
      <c r="H116" s="38">
        <f t="shared" si="60"/>
        <v>104.7</v>
      </c>
      <c r="I116" s="37">
        <f>ROUND(('фонд начисленной заработной пла'!I116/'среднесписочная численность'!I116/12)*1000,1)</f>
        <v>44237.3</v>
      </c>
      <c r="J116" s="38">
        <f t="shared" si="61"/>
        <v>104.9</v>
      </c>
      <c r="K116" s="37">
        <f>ROUND(('фонд начисленной заработной пла'!K116/'среднесписочная численность'!K116/12)*1000,1)</f>
        <v>46411.3</v>
      </c>
      <c r="L116" s="38">
        <f t="shared" si="62"/>
        <v>104.9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6.5" hidden="1" customHeight="1" x14ac:dyDescent="0.25">
      <c r="A117" s="17" t="str">
        <f>'фонд начисленной заработной пла'!A117</f>
        <v>УМП "СУР"</v>
      </c>
      <c r="B117" s="19">
        <f>ROUND(('фонд начисленной заработной пла'!B117/'среднесписочная численность'!B117/12)*1000,1)</f>
        <v>12304.3</v>
      </c>
      <c r="C117" s="19">
        <f>ROUND(('фонд начисленной заработной пла'!C117/'среднесписочная численность'!C117/12)*1000,1)</f>
        <v>18829.2</v>
      </c>
      <c r="D117" s="20">
        <f t="shared" si="59"/>
        <v>153</v>
      </c>
      <c r="E117" s="19">
        <f>ROUND(('фонд начисленной заработной пла'!E117/'среднесписочная численность'!E117/12)*1000,1)</f>
        <v>18500</v>
      </c>
      <c r="F117" s="20">
        <f t="shared" si="52"/>
        <v>98.3</v>
      </c>
      <c r="G117" s="19">
        <f>ROUND(('фонд начисленной заработной пла'!G117/'среднесписочная численность'!G117/12)*1000,1)</f>
        <v>19313.5</v>
      </c>
      <c r="H117" s="20">
        <f t="shared" si="60"/>
        <v>104.4</v>
      </c>
      <c r="I117" s="19">
        <f>ROUND(('фонд начисленной заработной пла'!I117/'среднесписочная численность'!I117/12)*1000,1)</f>
        <v>19505.099999999999</v>
      </c>
      <c r="J117" s="20">
        <f t="shared" si="61"/>
        <v>101</v>
      </c>
      <c r="K117" s="19">
        <f>ROUND(('фонд начисленной заработной пла'!K117/'среднесписочная численность'!K117/12)*1000,1)</f>
        <v>20343.599999999999</v>
      </c>
      <c r="L117" s="20">
        <f t="shared" si="62"/>
        <v>104.3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hidden="1" customHeight="1" x14ac:dyDescent="0.25">
      <c r="A118" s="17" t="str">
        <f>'фонд начисленной заработной пла'!A118</f>
        <v>ОБУ "Станция по борьбе с болезнями животных</v>
      </c>
      <c r="B118" s="19">
        <f>ROUND(('фонд начисленной заработной пла'!B118/'среднесписочная численность'!B118/12)*1000,1)</f>
        <v>18276.8</v>
      </c>
      <c r="C118" s="19">
        <f>ROUND(('фонд начисленной заработной пла'!C118/'среднесписочная численность'!C118/12)*1000,1)</f>
        <v>17916.7</v>
      </c>
      <c r="D118" s="20">
        <f t="shared" si="59"/>
        <v>98</v>
      </c>
      <c r="E118" s="19">
        <f>ROUND(('фонд начисленной заработной пла'!E118/'среднесписочная численность'!E118/12)*1000,1)</f>
        <v>18040.2</v>
      </c>
      <c r="F118" s="20">
        <f t="shared" si="52"/>
        <v>100.7</v>
      </c>
      <c r="G118" s="19">
        <f>ROUND(('фонд начисленной заработной пла'!G118/'среднесписочная численность'!G118/12)*1000,1)</f>
        <v>18040.2</v>
      </c>
      <c r="H118" s="20">
        <f t="shared" si="60"/>
        <v>100</v>
      </c>
      <c r="I118" s="19">
        <f>ROUND(('фонд начисленной заработной пла'!I118/'среднесписочная численность'!I118/12)*1000,1)</f>
        <v>18040.2</v>
      </c>
      <c r="J118" s="20">
        <f t="shared" si="61"/>
        <v>100</v>
      </c>
      <c r="K118" s="19">
        <f>ROUND(('фонд начисленной заработной пла'!K118/'среднесписочная численность'!K118/12)*1000,1)</f>
        <v>18040.2</v>
      </c>
      <c r="L118" s="20">
        <f t="shared" si="62"/>
        <v>100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6.5" hidden="1" customHeight="1" x14ac:dyDescent="0.25">
      <c r="A119" s="17" t="str">
        <f>'фонд начисленной заработной пла'!A119</f>
        <v>прочие</v>
      </c>
      <c r="B119" s="19">
        <f>ROUND(('фонд начисленной заработной пла'!B119/'среднесписочная численность'!B119/12)*1000,1)</f>
        <v>25619.1</v>
      </c>
      <c r="C119" s="19">
        <f>ROUND(('фонд начисленной заработной пла'!C119/'среднесписочная численность'!C119/12)*1000,1)</f>
        <v>31095.9</v>
      </c>
      <c r="D119" s="20">
        <f t="shared" si="59"/>
        <v>121.4</v>
      </c>
      <c r="E119" s="19">
        <f>ROUND(('фонд начисленной заработной пла'!E119/'среднесписочная численность'!E119/12)*1000,1)</f>
        <v>42540.800000000003</v>
      </c>
      <c r="F119" s="20">
        <f t="shared" si="52"/>
        <v>136.80000000000001</v>
      </c>
      <c r="G119" s="19">
        <f>ROUND(('фонд начисленной заработной пла'!G119/'среднесписочная численность'!G119/12)*1000,1)</f>
        <v>44567.4</v>
      </c>
      <c r="H119" s="20">
        <f t="shared" si="60"/>
        <v>104.8</v>
      </c>
      <c r="I119" s="19">
        <f>ROUND(('фонд начисленной заработной пла'!I119/'среднесписочная численность'!I119/12)*1000,1)</f>
        <v>46903.199999999997</v>
      </c>
      <c r="J119" s="20">
        <f t="shared" si="61"/>
        <v>105.2</v>
      </c>
      <c r="K119" s="19">
        <f>ROUND(('фонд начисленной заработной пла'!K119/'среднесписочная численность'!K119/12)*1000,1)</f>
        <v>49246</v>
      </c>
      <c r="L119" s="20">
        <f t="shared" si="62"/>
        <v>105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idden="1" x14ac:dyDescent="0.25">
      <c r="A120" s="26" t="s">
        <v>8</v>
      </c>
      <c r="B120" s="29"/>
      <c r="C120" s="30"/>
      <c r="D120" s="28"/>
      <c r="E120" s="30"/>
      <c r="F120" s="28"/>
      <c r="G120" s="30"/>
      <c r="H120" s="28"/>
      <c r="I120" s="30"/>
      <c r="J120" s="28"/>
      <c r="K120" s="30"/>
      <c r="L120" s="28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6.75" hidden="1" x14ac:dyDescent="0.25">
      <c r="A121" s="36" t="s">
        <v>44</v>
      </c>
      <c r="B121" s="37">
        <f>ROUND(('фонд начисленной заработной пла'!B121/'среднесписочная численность'!B121/12)*1000,1)</f>
        <v>33149</v>
      </c>
      <c r="C121" s="37">
        <f>ROUND(('фонд начисленной заработной пла'!C121/'среднесписочная численность'!C121/12)*1000,1)</f>
        <v>40587.599999999999</v>
      </c>
      <c r="D121" s="38">
        <f t="shared" ref="D121:D123" si="63">ROUND(C121/B121*100,1)</f>
        <v>122.4</v>
      </c>
      <c r="E121" s="37">
        <f>ROUND(('фонд начисленной заработной пла'!E121/'среднесписочная численность'!E121/12)*1000,1)</f>
        <v>40532.400000000001</v>
      </c>
      <c r="F121" s="38">
        <f>ROUND(E121/C121*100,1)</f>
        <v>99.9</v>
      </c>
      <c r="G121" s="37">
        <f>ROUND(('фонд начисленной заработной пла'!G121/'среднесписочная численность'!G121/12)*1000,1)</f>
        <v>40532.400000000001</v>
      </c>
      <c r="H121" s="38">
        <f t="shared" ref="H121:H123" si="64">ROUND(G121/E121*100,1)</f>
        <v>100</v>
      </c>
      <c r="I121" s="37">
        <f>ROUND(('фонд начисленной заработной пла'!I121/'среднесписочная численность'!I121/12)*1000,1)</f>
        <v>40532.400000000001</v>
      </c>
      <c r="J121" s="38">
        <f t="shared" ref="J121:J123" si="65">ROUND(I121/G121*100,1)</f>
        <v>100</v>
      </c>
      <c r="K121" s="37">
        <f>ROUND(('фонд начисленной заработной пла'!K121/'среднесписочная численность'!K121/12)*1000,1)</f>
        <v>40532.400000000001</v>
      </c>
      <c r="L121" s="38">
        <f t="shared" ref="L121:L123" si="66">ROUND(K121/I121*100,1)</f>
        <v>100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7.25" hidden="1" customHeight="1" x14ac:dyDescent="0.25">
      <c r="A122" s="17" t="str">
        <f>'фонд начисленной заработной пла'!A122</f>
        <v>Администрация Рыльского района</v>
      </c>
      <c r="B122" s="19">
        <f>ROUND(('фонд начисленной заработной пла'!B122/'среднесписочная численность'!B122/12)*1000,1)</f>
        <v>30893.200000000001</v>
      </c>
      <c r="C122" s="19">
        <f>ROUND(('фонд начисленной заработной пла'!C122/'среднесписочная численность'!C122/12)*1000,1)</f>
        <v>31030.7</v>
      </c>
      <c r="D122" s="20">
        <f t="shared" si="63"/>
        <v>100.4</v>
      </c>
      <c r="E122" s="19">
        <f>ROUND(('фонд начисленной заработной пла'!E122/'среднесписочная численность'!E122/12)*1000,1)</f>
        <v>31030.7</v>
      </c>
      <c r="F122" s="20">
        <f>ROUND(E122/C122*100,1)</f>
        <v>100</v>
      </c>
      <c r="G122" s="19">
        <f>ROUND(('фонд начисленной заработной пла'!G122/'среднесписочная численность'!G122/12)*1000,1)</f>
        <v>31030.7</v>
      </c>
      <c r="H122" s="20">
        <f t="shared" si="64"/>
        <v>100</v>
      </c>
      <c r="I122" s="19">
        <f>ROUND(('фонд начисленной заработной пла'!I122/'среднесписочная численность'!I122/12)*1000,1)</f>
        <v>31030.7</v>
      </c>
      <c r="J122" s="20">
        <f t="shared" si="65"/>
        <v>100</v>
      </c>
      <c r="K122" s="19">
        <f>ROUND(('фонд начисленной заработной пла'!K122/'среднесписочная численность'!K122/12)*1000,1)</f>
        <v>31030.7</v>
      </c>
      <c r="L122" s="20">
        <f t="shared" si="66"/>
        <v>100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7.25" hidden="1" customHeight="1" x14ac:dyDescent="0.25">
      <c r="A123" s="17" t="str">
        <f>'фонд начисленной заработной пла'!A123</f>
        <v>ИФНС №1 по Курской области</v>
      </c>
      <c r="B123" s="19">
        <f>ROUND(('фонд начисленной заработной пла'!B123/'среднесписочная численность'!B123/12)*1000,1)</f>
        <v>30048.7</v>
      </c>
      <c r="C123" s="19">
        <f>ROUND(('фонд начисленной заработной пла'!C123/'среднесписочная численность'!C123/12)*1000,1)</f>
        <v>32705.1</v>
      </c>
      <c r="D123" s="20">
        <f t="shared" si="63"/>
        <v>108.8</v>
      </c>
      <c r="E123" s="19">
        <f>ROUND(('фонд начисленной заработной пла'!E123/'среднесписочная численность'!E123/12)*1000,1)</f>
        <v>24404.799999999999</v>
      </c>
      <c r="F123" s="20">
        <f>ROUND(E123/C123*100,1)</f>
        <v>74.599999999999994</v>
      </c>
      <c r="G123" s="19">
        <f>ROUND(('фонд начисленной заработной пла'!G123/'среднесписочная численность'!G123/12)*1000,1)</f>
        <v>24404.799999999999</v>
      </c>
      <c r="H123" s="20">
        <f t="shared" si="64"/>
        <v>100</v>
      </c>
      <c r="I123" s="19">
        <f>ROUND(('фонд начисленной заработной пла'!I123/'среднесписочная численность'!I123/12)*1000,1)</f>
        <v>24404.799999999999</v>
      </c>
      <c r="J123" s="20">
        <f t="shared" si="65"/>
        <v>100</v>
      </c>
      <c r="K123" s="19">
        <f>ROUND(('фонд начисленной заработной пла'!K123/'среднесписочная численность'!K123/12)*1000,1)</f>
        <v>24404.799999999999</v>
      </c>
      <c r="L123" s="20">
        <f t="shared" si="66"/>
        <v>100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8.75" hidden="1" customHeight="1" x14ac:dyDescent="0.25">
      <c r="A124" s="17" t="str">
        <f>'фонд начисленной заработной пла'!A124</f>
        <v>прочие</v>
      </c>
      <c r="B124" s="19">
        <f>ROUND(('фонд начисленной заработной пла'!B124/'среднесписочная численность'!B124/12)*1000,1)</f>
        <v>34229.199999999997</v>
      </c>
      <c r="C124" s="19">
        <f>ROUND(('фонд начисленной заработной пла'!C124/'среднесписочная численность'!C124/12)*1000,1)</f>
        <v>43818.3</v>
      </c>
      <c r="D124" s="20">
        <f t="shared" ref="D124" si="67">ROUND(C124/B124*100,1)</f>
        <v>128</v>
      </c>
      <c r="E124" s="19">
        <f>ROUND(('фонд начисленной заработной пла'!E124/'среднесписочная численность'!E124/12)*1000,1)</f>
        <v>45849.4</v>
      </c>
      <c r="F124" s="20">
        <f>ROUND(E124/C124*100,1)</f>
        <v>104.6</v>
      </c>
      <c r="G124" s="19">
        <f>ROUND(('фонд начисленной заработной пла'!G124/'среднесписочная численность'!G124/12)*1000,1)</f>
        <v>45849.4</v>
      </c>
      <c r="H124" s="20">
        <f t="shared" ref="H124" si="68">ROUND(G124/E124*100,1)</f>
        <v>100</v>
      </c>
      <c r="I124" s="19">
        <f>ROUND(('фонд начисленной заработной пла'!I124/'среднесписочная численность'!I124/12)*1000,1)</f>
        <v>45849.4</v>
      </c>
      <c r="J124" s="20">
        <f t="shared" ref="J124" si="69">ROUND(I124/G124*100,1)</f>
        <v>100</v>
      </c>
      <c r="K124" s="19">
        <f>ROUND(('фонд начисленной заработной пла'!K124/'среднесписочная численность'!K124/12)*1000,1)</f>
        <v>45849.4</v>
      </c>
      <c r="L124" s="20">
        <f t="shared" ref="L124" si="70">ROUND(K124/I124*100,1)</f>
        <v>100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idden="1" x14ac:dyDescent="0.25">
      <c r="A125" s="36" t="s">
        <v>45</v>
      </c>
      <c r="B125" s="39">
        <f>ROUND(('фонд начисленной заработной пла'!B125/'среднесписочная численность'!B125/12)*1000,1)</f>
        <v>21952.7</v>
      </c>
      <c r="C125" s="39">
        <f>ROUND(('фонд начисленной заработной пла'!C125/'среднесписочная численность'!C125/12)*1000,1)</f>
        <v>23518.3</v>
      </c>
      <c r="D125" s="37">
        <f t="shared" ref="D125" si="71">ROUND(C125/B125*100,1)</f>
        <v>107.1</v>
      </c>
      <c r="E125" s="39">
        <f>ROUND(('фонд начисленной заработной пла'!E125/'среднесписочная численность'!E125/12)*1000,1)</f>
        <v>23585.599999999999</v>
      </c>
      <c r="F125" s="37">
        <f>ROUND(E125/C125*100,1)</f>
        <v>100.3</v>
      </c>
      <c r="G125" s="39">
        <f>ROUND(('фонд начисленной заработной пла'!G125/'среднесписочная численность'!G125/12)*1000,1)</f>
        <v>24268.9</v>
      </c>
      <c r="H125" s="37">
        <f t="shared" si="60"/>
        <v>102.9</v>
      </c>
      <c r="I125" s="39">
        <f>ROUND(('фонд начисленной заработной пла'!I125/'среднесписочная численность'!I125/12)*1000,1)</f>
        <v>25077.3</v>
      </c>
      <c r="J125" s="37">
        <f t="shared" si="61"/>
        <v>103.3</v>
      </c>
      <c r="K125" s="39">
        <f>ROUND(('фонд начисленной заработной пла'!K125/'среднесписочная численность'!K125/12)*1000,1)</f>
        <v>25899.8</v>
      </c>
      <c r="L125" s="37">
        <f t="shared" si="62"/>
        <v>103.3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idden="1" x14ac:dyDescent="0.25">
      <c r="A126" s="46" t="s">
        <v>5</v>
      </c>
      <c r="B126" s="47"/>
      <c r="C126" s="48"/>
      <c r="D126" s="42"/>
      <c r="E126" s="48"/>
      <c r="F126" s="42"/>
      <c r="G126" s="48"/>
      <c r="H126" s="42"/>
      <c r="I126" s="48"/>
      <c r="J126" s="42"/>
      <c r="K126" s="48"/>
      <c r="L126" s="4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idden="1" x14ac:dyDescent="0.25">
      <c r="A127" s="46" t="s">
        <v>46</v>
      </c>
      <c r="B127" s="37">
        <f>ROUND(('фонд начисленной заработной пла'!B127/'среднесписочная численность'!B127/12)*1000,1)</f>
        <v>19460.2</v>
      </c>
      <c r="C127" s="37">
        <f>ROUND(('фонд начисленной заработной пла'!C127/'среднесписочная численность'!C127/12)*1000,1)</f>
        <v>22831.200000000001</v>
      </c>
      <c r="D127" s="38">
        <f t="shared" si="59"/>
        <v>117.3</v>
      </c>
      <c r="E127" s="37">
        <f>ROUND(('фонд начисленной заработной пла'!E127/'среднесписочная численность'!E127/12)*1000,1)</f>
        <v>23590.9</v>
      </c>
      <c r="F127" s="38">
        <f t="shared" ref="F127:F136" si="72">ROUND(E127/C127*100,1)</f>
        <v>103.3</v>
      </c>
      <c r="G127" s="37">
        <f>ROUND(('фонд начисленной заработной пла'!G127/'среднесписочная численность'!G127/12)*1000,1)</f>
        <v>24511.7</v>
      </c>
      <c r="H127" s="38">
        <f t="shared" ref="H127:H129" si="73">ROUND(G127/E127*100,1)</f>
        <v>103.9</v>
      </c>
      <c r="I127" s="37">
        <f>ROUND(('фонд начисленной заработной пла'!I127/'среднесписочная численность'!I127/12)*1000,1)</f>
        <v>25480.7</v>
      </c>
      <c r="J127" s="38">
        <f t="shared" ref="J127:J129" si="74">ROUND(I127/G127*100,1)</f>
        <v>104</v>
      </c>
      <c r="K127" s="37">
        <f>ROUND(('фонд начисленной заработной пла'!K127/'среднесписочная численность'!K127/12)*1000,1)</f>
        <v>26450.6</v>
      </c>
      <c r="L127" s="38">
        <f t="shared" ref="L127:L129" si="75">ROUND(K127/I127*100,1)</f>
        <v>103.8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6.5" hidden="1" customHeight="1" x14ac:dyDescent="0.25">
      <c r="A128" s="17" t="str">
        <f>'фонд начисленной заработной пла'!A128</f>
        <v>РОО + Ивановская школа-интернат</v>
      </c>
      <c r="B128" s="19">
        <f>ROUND(('фонд начисленной заработной пла'!B128/'среднесписочная численность'!B128/12)*1000,1)</f>
        <v>18588</v>
      </c>
      <c r="C128" s="19">
        <f>ROUND(('фонд начисленной заработной пла'!C128/'среднесписочная численность'!C128/12)*1000,1)</f>
        <v>21694.9</v>
      </c>
      <c r="D128" s="20">
        <f t="shared" ref="D128:D129" si="76">ROUND(C128/B128*100,1)</f>
        <v>116.7</v>
      </c>
      <c r="E128" s="19">
        <f>ROUND(('фонд начисленной заработной пла'!E128/'среднесписочная численность'!E128/12)*1000,1)</f>
        <v>22459.1</v>
      </c>
      <c r="F128" s="20">
        <f t="shared" si="72"/>
        <v>103.5</v>
      </c>
      <c r="G128" s="19">
        <f>ROUND(('фонд начисленной заработной пла'!G128/'среднесписочная численность'!G128/12)*1000,1)</f>
        <v>23428</v>
      </c>
      <c r="H128" s="20">
        <f t="shared" si="73"/>
        <v>104.3</v>
      </c>
      <c r="I128" s="19">
        <f>ROUND(('фонд начисленной заработной пла'!I128/'среднесписочная численность'!I128/12)*1000,1)</f>
        <v>24447.599999999999</v>
      </c>
      <c r="J128" s="20">
        <f t="shared" si="74"/>
        <v>104.4</v>
      </c>
      <c r="K128" s="19">
        <f>ROUND(('фонд начисленной заработной пла'!K128/'среднесписочная численность'!K128/12)*1000,1)</f>
        <v>25450</v>
      </c>
      <c r="L128" s="20">
        <f t="shared" si="75"/>
        <v>104.1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7.25" hidden="1" customHeight="1" x14ac:dyDescent="0.25">
      <c r="A129" s="17" t="str">
        <f>'фонд начисленной заработной пла'!A129</f>
        <v>ССУЗы</v>
      </c>
      <c r="B129" s="19">
        <f>ROUND(('фонд начисленной заработной пла'!B129/'среднесписочная численность'!B129/12)*1000,1)</f>
        <v>22095.200000000001</v>
      </c>
      <c r="C129" s="19">
        <f>ROUND(('фонд начисленной заработной пла'!C129/'среднесписочная численность'!C129/12)*1000,1)</f>
        <v>26453.5</v>
      </c>
      <c r="D129" s="20">
        <f t="shared" si="76"/>
        <v>119.7</v>
      </c>
      <c r="E129" s="19">
        <f>ROUND(('фонд начисленной заработной пла'!E129/'среднесписочная численность'!E129/12)*1000,1)</f>
        <v>27247</v>
      </c>
      <c r="F129" s="20">
        <f t="shared" si="72"/>
        <v>103</v>
      </c>
      <c r="G129" s="19">
        <f>ROUND(('фонд начисленной заработной пла'!G129/'среднесписочная численность'!G129/12)*1000,1)</f>
        <v>28064.1</v>
      </c>
      <c r="H129" s="20">
        <f t="shared" si="73"/>
        <v>103</v>
      </c>
      <c r="I129" s="19">
        <f>ROUND(('фонд начисленной заработной пла'!I129/'среднесписочная численность'!I129/12)*1000,1)</f>
        <v>28906.400000000001</v>
      </c>
      <c r="J129" s="20">
        <f t="shared" si="74"/>
        <v>103</v>
      </c>
      <c r="K129" s="19">
        <f>ROUND(('фонд начисленной заработной пла'!K129/'среднесписочная численность'!K129/12)*1000,1)</f>
        <v>29773.4</v>
      </c>
      <c r="L129" s="20">
        <f t="shared" si="75"/>
        <v>103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4.75" hidden="1" x14ac:dyDescent="0.25">
      <c r="A130" s="50" t="s">
        <v>47</v>
      </c>
      <c r="B130" s="37">
        <f>ROUND(('фонд начисленной заработной пла'!B130/'среднесписочная численность'!B130/12)*1000,1)</f>
        <v>25066.7</v>
      </c>
      <c r="C130" s="37">
        <f>ROUND(('фонд начисленной заработной пла'!C130/'среднесписочная численность'!C130/12)*1000,1)</f>
        <v>24552.1</v>
      </c>
      <c r="D130" s="38">
        <f t="shared" si="59"/>
        <v>97.9</v>
      </c>
      <c r="E130" s="37">
        <f>ROUND(('фонд начисленной заработной пла'!E130/'среднесписочная численность'!E130/12)*1000,1)</f>
        <v>23208</v>
      </c>
      <c r="F130" s="38">
        <f t="shared" si="72"/>
        <v>94.5</v>
      </c>
      <c r="G130" s="37">
        <f>ROUND(('фонд начисленной заработной пла'!G130/'среднесписочная численность'!G130/12)*1000,1)</f>
        <v>23430.2</v>
      </c>
      <c r="H130" s="38">
        <f t="shared" ref="H130:H132" si="77">ROUND(G130/E130*100,1)</f>
        <v>101</v>
      </c>
      <c r="I130" s="37">
        <f>ROUND(('фонд начисленной заработной пла'!I130/'среднесписочная численность'!I130/12)*1000,1)</f>
        <v>23886.9</v>
      </c>
      <c r="J130" s="38">
        <f t="shared" ref="J130:J132" si="78">ROUND(I130/G130*100,1)</f>
        <v>101.9</v>
      </c>
      <c r="K130" s="37">
        <f>ROUND(('фонд начисленной заработной пла'!K130/'среднесписочная численность'!K130/12)*1000,1)</f>
        <v>24566.3</v>
      </c>
      <c r="L130" s="38">
        <f t="shared" ref="L130:L132" si="79">ROUND(K130/I130*100,1)</f>
        <v>102.8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" hidden="1" customHeight="1" x14ac:dyDescent="0.25">
      <c r="A131" s="17" t="str">
        <f>'фонд начисленной заработной пла'!A131</f>
        <v>ОБУЗ Рыльская ЦРБ, ОБУСО "Рыльский МКЦСОН"</v>
      </c>
      <c r="B131" s="19">
        <f>ROUND(('фонд начисленной заработной пла'!B131/'среднесписочная численность'!B131/12)*1000,1)</f>
        <v>29381</v>
      </c>
      <c r="C131" s="19">
        <f>ROUND(('фонд начисленной заработной пла'!C131/'среднесписочная численность'!C131/12)*1000,1)</f>
        <v>27631.1</v>
      </c>
      <c r="D131" s="20">
        <f t="shared" ref="D131:D132" si="80">ROUND(C131/B131*100,1)</f>
        <v>94</v>
      </c>
      <c r="E131" s="19">
        <f>ROUND(('фонд начисленной заработной пла'!E131/'среднесписочная численность'!E131/12)*1000,1)</f>
        <v>25080.799999999999</v>
      </c>
      <c r="F131" s="20">
        <f t="shared" si="72"/>
        <v>90.8</v>
      </c>
      <c r="G131" s="19">
        <f>ROUND(('фонд начисленной заработной пла'!G131/'среднесписочная численность'!G131/12)*1000,1)</f>
        <v>25080.799999999999</v>
      </c>
      <c r="H131" s="20">
        <f t="shared" si="77"/>
        <v>100</v>
      </c>
      <c r="I131" s="19">
        <f>ROUND(('фонд начисленной заработной пла'!I131/'среднесписочная численность'!I131/12)*1000,1)</f>
        <v>25377.200000000001</v>
      </c>
      <c r="J131" s="20">
        <f t="shared" si="78"/>
        <v>101.2</v>
      </c>
      <c r="K131" s="19">
        <f>ROUND(('фонд начисленной заработной пла'!K131/'среднесписочная численность'!K131/12)*1000,1)</f>
        <v>25954.6</v>
      </c>
      <c r="L131" s="20">
        <f t="shared" si="79"/>
        <v>102.3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hidden="1" customHeight="1" x14ac:dyDescent="0.25">
      <c r="A132" s="17" t="str">
        <f>'фонд начисленной заработной пла'!A132</f>
        <v>ФГБУ "санаторий "Марьино"</v>
      </c>
      <c r="B132" s="19">
        <f>ROUND(('фонд начисленной заработной пла'!B132/'среднесписочная численность'!B132/12)*1000,1)</f>
        <v>19619.900000000001</v>
      </c>
      <c r="C132" s="19">
        <f>ROUND(('фонд начисленной заработной пла'!C132/'среднесписочная численность'!C132/12)*1000,1)</f>
        <v>20019.599999999999</v>
      </c>
      <c r="D132" s="20">
        <f t="shared" si="80"/>
        <v>102</v>
      </c>
      <c r="E132" s="19">
        <f>ROUND(('фонд начисленной заработной пла'!E132/'среднесписочная численность'!E132/12)*1000,1)</f>
        <v>20019.7</v>
      </c>
      <c r="F132" s="20">
        <f t="shared" si="72"/>
        <v>100</v>
      </c>
      <c r="G132" s="19">
        <f>ROUND(('фонд начисленной заработной пла'!G132/'среднесписочная численность'!G132/12)*1000,1)</f>
        <v>20620.2</v>
      </c>
      <c r="H132" s="20">
        <f t="shared" si="77"/>
        <v>103</v>
      </c>
      <c r="I132" s="19">
        <f>ROUND(('фонд начисленной заработной пла'!I132/'среднесписочная численность'!I132/12)*1000,1)</f>
        <v>21341.8</v>
      </c>
      <c r="J132" s="20">
        <f t="shared" si="78"/>
        <v>103.5</v>
      </c>
      <c r="K132" s="19">
        <f>ROUND(('фонд начисленной заработной пла'!K132/'среднесписочная численность'!K132/12)*1000,1)</f>
        <v>22195.5</v>
      </c>
      <c r="L132" s="20">
        <f t="shared" si="79"/>
        <v>104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" hidden="1" customHeight="1" x14ac:dyDescent="0.25">
      <c r="A133" s="50" t="s">
        <v>48</v>
      </c>
      <c r="B133" s="37">
        <f>ROUND(('фонд начисленной заработной пла'!B133/'среднесписочная численность'!B133/12)*1000,1)</f>
        <v>27665.3</v>
      </c>
      <c r="C133" s="37">
        <f>ROUND(('фонд начисленной заработной пла'!C133/'среднесписочная численность'!C133/12)*1000,1)</f>
        <v>24278.2</v>
      </c>
      <c r="D133" s="38">
        <f t="shared" ref="D133" si="81">ROUND(C133/B133*100,1)</f>
        <v>87.8</v>
      </c>
      <c r="E133" s="37">
        <f>ROUND(('фонд начисленной заработной пла'!E133/'среднесписочная численность'!E133/12)*1000,1)</f>
        <v>25891.3</v>
      </c>
      <c r="F133" s="38">
        <f t="shared" si="72"/>
        <v>106.6</v>
      </c>
      <c r="G133" s="37">
        <f>ROUND(('фонд начисленной заработной пла'!G133/'среднесписочная численность'!G133/12)*1000,1)</f>
        <v>26804.3</v>
      </c>
      <c r="H133" s="38">
        <f t="shared" si="60"/>
        <v>103.5</v>
      </c>
      <c r="I133" s="37">
        <f>ROUND(('фонд начисленной заработной пла'!I133/'среднесписочная численность'!I133/12)*1000,1)</f>
        <v>27991.200000000001</v>
      </c>
      <c r="J133" s="38">
        <f t="shared" si="61"/>
        <v>104.4</v>
      </c>
      <c r="K133" s="37">
        <f>ROUND(('фонд начисленной заработной пла'!K133/'среднесписочная численность'!K133/12)*1000,1)</f>
        <v>28042.400000000001</v>
      </c>
      <c r="L133" s="38">
        <f t="shared" si="62"/>
        <v>100.2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8" hidden="1" customHeight="1" x14ac:dyDescent="0.25">
      <c r="A134" s="17" t="str">
        <f>'фонд начисленной заработной пла'!A134</f>
        <v>Межпоселенческая библиотека</v>
      </c>
      <c r="B134" s="19">
        <f>ROUND(('фонд начисленной заработной пла'!B134/'среднесписочная численность'!B134/12)*1000,1)</f>
        <v>16891</v>
      </c>
      <c r="C134" s="19">
        <f>ROUND(('фонд начисленной заработной пла'!C134/'среднесписочная численность'!C134/12)*1000,1)</f>
        <v>27984.5</v>
      </c>
      <c r="D134" s="20">
        <f t="shared" si="59"/>
        <v>165.7</v>
      </c>
      <c r="E134" s="19">
        <f>ROUND(('фонд начисленной заработной пла'!E134/'среднесписочная численность'!E134/12)*1000,1)</f>
        <v>29523.599999999999</v>
      </c>
      <c r="F134" s="20">
        <f t="shared" si="72"/>
        <v>105.5</v>
      </c>
      <c r="G134" s="19">
        <f>ROUND(('фонд начисленной заработной пла'!G134/'среднесписочная численность'!G134/12)*1000,1)</f>
        <v>31369.599999999999</v>
      </c>
      <c r="H134" s="20">
        <f t="shared" ref="H134:H135" si="82">ROUND(G134/E134*100,1)</f>
        <v>106.3</v>
      </c>
      <c r="I134" s="19">
        <f>ROUND(('фонд начисленной заработной пла'!I134/'среднесписочная численность'!I134/12)*1000,1)</f>
        <v>33222.800000000003</v>
      </c>
      <c r="J134" s="20">
        <f t="shared" ref="J134:J135" si="83">ROUND(I134/G134*100,1)</f>
        <v>105.9</v>
      </c>
      <c r="K134" s="19">
        <f>ROUND(('фонд начисленной заработной пла'!K134/'среднесписочная численность'!K134/12)*1000,1)</f>
        <v>33222.800000000003</v>
      </c>
      <c r="L134" s="20">
        <f t="shared" ref="L134:L135" si="84">ROUND(K134/I134*100,1)</f>
        <v>100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" hidden="1" customHeight="1" x14ac:dyDescent="0.25">
      <c r="A135" s="17" t="str">
        <f>'фонд начисленной заработной пла'!A135</f>
        <v>Дома культуры,  МБУ "Центр ФК и спорта"</v>
      </c>
      <c r="B135" s="19">
        <f>ROUND(('фонд начисленной заработной пла'!B135/'среднесписочная численность'!B135/12)*1000,1)</f>
        <v>39337.5</v>
      </c>
      <c r="C135" s="19">
        <f>ROUND(('фонд начисленной заработной пла'!C135/'среднесписочная численность'!C135/12)*1000,1)</f>
        <v>22760.3</v>
      </c>
      <c r="D135" s="20">
        <f t="shared" si="59"/>
        <v>57.9</v>
      </c>
      <c r="E135" s="19">
        <f>ROUND(('фонд начисленной заработной пла'!E135/'среднесписочная численность'!E135/12)*1000,1)</f>
        <v>24438.400000000001</v>
      </c>
      <c r="F135" s="20">
        <f t="shared" si="72"/>
        <v>107.4</v>
      </c>
      <c r="G135" s="19">
        <f>ROUND(('фонд начисленной заработной пла'!G135/'среднесписочная численность'!G135/12)*1000,1)</f>
        <v>24978.3</v>
      </c>
      <c r="H135" s="20">
        <f t="shared" si="82"/>
        <v>102.2</v>
      </c>
      <c r="I135" s="19">
        <f>ROUND(('фонд начисленной заработной пла'!I135/'среднесписочная численность'!I135/12)*1000,1)</f>
        <v>25898.6</v>
      </c>
      <c r="J135" s="20">
        <f t="shared" si="83"/>
        <v>103.7</v>
      </c>
      <c r="K135" s="19">
        <f>ROUND(('фонд начисленной заработной пла'!K135/'среднесписочная численность'!K135/12)*1000,1)</f>
        <v>25970.3</v>
      </c>
      <c r="L135" s="20">
        <f t="shared" si="84"/>
        <v>100.3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idden="1" x14ac:dyDescent="0.25">
      <c r="A136" s="36" t="s">
        <v>6</v>
      </c>
      <c r="B136" s="39">
        <f>ROUND(('фонд начисленной заработной пла'!B136/'среднесписочная численность'!B136/12)*1000,1)</f>
        <v>26429.7</v>
      </c>
      <c r="C136" s="39">
        <f>ROUND(('фонд начисленной заработной пла'!C136/'среднесписочная численность'!C136/12)*1000,1)</f>
        <v>28233.200000000001</v>
      </c>
      <c r="D136" s="37">
        <f>ROUND(C136/B136*100,1)</f>
        <v>106.8</v>
      </c>
      <c r="E136" s="39">
        <f>ROUND(('фонд начисленной заработной пла'!E136/'среднесписочная численность'!E136/12)*1000,1)</f>
        <v>29408.2</v>
      </c>
      <c r="F136" s="37">
        <f t="shared" si="72"/>
        <v>104.2</v>
      </c>
      <c r="G136" s="39">
        <f>ROUND(('фонд начисленной заработной пла'!G136/'среднесписочная численность'!G136/12)*1000,1)</f>
        <v>30745.9</v>
      </c>
      <c r="H136" s="37">
        <f t="shared" si="60"/>
        <v>104.5</v>
      </c>
      <c r="I136" s="39">
        <f>ROUND(('фонд начисленной заработной пла'!I136/'среднесписочная численность'!I136/12)*1000,1)</f>
        <v>32063.3</v>
      </c>
      <c r="J136" s="37">
        <f t="shared" si="61"/>
        <v>104.3</v>
      </c>
      <c r="K136" s="39">
        <f>ROUND(('фонд начисленной заработной пла'!K136/'среднесписочная численность'!K136/12)*1000,1)</f>
        <v>33502.699999999997</v>
      </c>
      <c r="L136" s="37">
        <f t="shared" si="62"/>
        <v>104.5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x14ac:dyDescent="0.25">
      <c r="A137" s="9"/>
      <c r="B137" s="13"/>
      <c r="C137" s="14"/>
      <c r="D137" s="8"/>
      <c r="E137" s="14"/>
      <c r="F137" s="8"/>
      <c r="G137" s="14"/>
      <c r="H137" s="8"/>
      <c r="I137" s="14"/>
      <c r="J137" s="8"/>
      <c r="K137" s="14"/>
      <c r="L137" s="8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x14ac:dyDescent="0.25">
      <c r="A138" s="44" t="s">
        <v>61</v>
      </c>
      <c r="B138" s="13"/>
      <c r="C138" s="14"/>
      <c r="D138" s="8"/>
      <c r="E138" s="14"/>
      <c r="F138" s="8"/>
      <c r="G138" s="14"/>
      <c r="H138" s="8"/>
      <c r="I138" s="14"/>
      <c r="J138" s="8"/>
      <c r="K138" s="14"/>
      <c r="L138" s="8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x14ac:dyDescent="0.25">
      <c r="A139" s="45" t="s">
        <v>49</v>
      </c>
      <c r="B139" s="13"/>
      <c r="C139" s="14"/>
      <c r="D139" s="8"/>
      <c r="E139" s="14"/>
      <c r="F139" s="8"/>
      <c r="G139" s="14"/>
      <c r="H139" s="8"/>
      <c r="I139" s="14"/>
      <c r="J139" s="8"/>
      <c r="K139" s="14"/>
      <c r="L139" s="8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4.25" hidden="1" customHeight="1" x14ac:dyDescent="0.25">
      <c r="A140" s="43" t="str">
        <f>'фонд начисленной заработной пла'!A140</f>
        <v>г.Рыльск</v>
      </c>
      <c r="B140" s="41">
        <f>ROUND(('фонд начисленной заработной пла'!B140/'среднесписочная численность'!B140/12)*1000,1)</f>
        <v>25817.9</v>
      </c>
      <c r="C140" s="41">
        <f>ROUND(('фонд начисленной заработной пла'!C140/'среднесписочная численность'!C140/12)*1000,1)</f>
        <v>27398.6</v>
      </c>
      <c r="D140" s="42">
        <f t="shared" ref="D140:D162" si="85">ROUND(C140/B140*100,1)</f>
        <v>106.1</v>
      </c>
      <c r="E140" s="41">
        <f>ROUND(('фонд начисленной заработной пла'!E140/'среднесписочная численность'!E140/12)*1000,1)</f>
        <v>28093.200000000001</v>
      </c>
      <c r="F140" s="42">
        <f t="shared" ref="F140:F162" si="86">ROUND(E140/C140*100,1)</f>
        <v>102.5</v>
      </c>
      <c r="G140" s="41">
        <f>ROUND(('фонд начисленной заработной пла'!G140/'среднесписочная численность'!G140/12)*1000,1)</f>
        <v>28913.599999999999</v>
      </c>
      <c r="H140" s="42">
        <f t="shared" si="60"/>
        <v>102.9</v>
      </c>
      <c r="I140" s="41">
        <f>ROUND(('фонд начисленной заработной пла'!I140/'среднесписочная численность'!I140/12)*1000,1)</f>
        <v>29966.5</v>
      </c>
      <c r="J140" s="42">
        <f t="shared" si="61"/>
        <v>103.6</v>
      </c>
      <c r="K140" s="41">
        <f>ROUND(('фонд начисленной заработной пла'!K140/'среднесписочная численность'!K140/12)*1000,1)</f>
        <v>31140.3</v>
      </c>
      <c r="L140" s="42">
        <f t="shared" si="62"/>
        <v>103.9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" hidden="1" customHeight="1" x14ac:dyDescent="0.25">
      <c r="A141" s="43" t="str">
        <f>'фонд начисленной заработной пла'!A141</f>
        <v>Березниковский сельсовет</v>
      </c>
      <c r="B141" s="41">
        <f>ROUND(('фонд начисленной заработной пла'!B141/'среднесписочная численность'!B141/12)*1000,1)</f>
        <v>25561</v>
      </c>
      <c r="C141" s="41">
        <f>ROUND(('фонд начисленной заработной пла'!C141/'среднесписочная численность'!C141/12)*1000,1)</f>
        <v>27219.4</v>
      </c>
      <c r="D141" s="42">
        <f t="shared" si="85"/>
        <v>106.5</v>
      </c>
      <c r="E141" s="41">
        <f>ROUND(('фонд начисленной заработной пла'!E141/'среднесписочная численность'!E141/12)*1000,1)</f>
        <v>26371.7</v>
      </c>
      <c r="F141" s="42">
        <f t="shared" si="86"/>
        <v>96.9</v>
      </c>
      <c r="G141" s="41">
        <f>ROUND(('фонд начисленной заработной пла'!G141/'среднесписочная численность'!G141/12)*1000,1)</f>
        <v>27550.7</v>
      </c>
      <c r="H141" s="42">
        <f t="shared" si="60"/>
        <v>104.5</v>
      </c>
      <c r="I141" s="41">
        <f>ROUND(('фонд начисленной заработной пла'!I141/'среднесписочная численность'!I141/12)*1000,1)</f>
        <v>28409.5</v>
      </c>
      <c r="J141" s="42">
        <f t="shared" si="61"/>
        <v>103.1</v>
      </c>
      <c r="K141" s="41">
        <f>ROUND(('фонд начисленной заработной пла'!K141/'среднесписочная численность'!K141/12)*1000,1)</f>
        <v>29029.599999999999</v>
      </c>
      <c r="L141" s="42">
        <f t="shared" si="62"/>
        <v>102.2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" hidden="1" customHeight="1" x14ac:dyDescent="0.25">
      <c r="A142" s="43" t="str">
        <f>'фонд начисленной заработной пла'!A142</f>
        <v>Дуровский  сельсовет</v>
      </c>
      <c r="B142" s="41">
        <f>ROUND(('фонд начисленной заработной пла'!B142/'среднесписочная численность'!B142/12)*1000,1)</f>
        <v>33092.400000000001</v>
      </c>
      <c r="C142" s="41">
        <f>ROUND(('фонд начисленной заработной пла'!C142/'среднесписочная численность'!C142/12)*1000,1)</f>
        <v>38204.1</v>
      </c>
      <c r="D142" s="42">
        <f t="shared" si="85"/>
        <v>115.4</v>
      </c>
      <c r="E142" s="41">
        <f>ROUND(('фонд начисленной заработной пла'!E142/'среднесписочная численность'!E142/12)*1000,1)</f>
        <v>37679.199999999997</v>
      </c>
      <c r="F142" s="42">
        <f t="shared" si="86"/>
        <v>98.6</v>
      </c>
      <c r="G142" s="41">
        <f>ROUND(('фонд начисленной заработной пла'!G142/'среднесписочная численность'!G142/12)*1000,1)</f>
        <v>39081.1</v>
      </c>
      <c r="H142" s="42">
        <f t="shared" si="60"/>
        <v>103.7</v>
      </c>
      <c r="I142" s="41">
        <f>ROUND(('фонд начисленной заработной пла'!I142/'среднесписочная численность'!I142/12)*1000,1)</f>
        <v>40525.1</v>
      </c>
      <c r="J142" s="42">
        <f t="shared" si="61"/>
        <v>103.7</v>
      </c>
      <c r="K142" s="41">
        <f>ROUND(('фонд начисленной заработной пла'!K142/'среднесписочная численность'!K142/12)*1000,1)</f>
        <v>42055.9</v>
      </c>
      <c r="L142" s="42">
        <f t="shared" si="62"/>
        <v>103.8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hidden="1" customHeight="1" x14ac:dyDescent="0.25">
      <c r="A143" s="43" t="str">
        <f>'фонд начисленной заработной пла'!A143</f>
        <v>Ивановский  сельсовет</v>
      </c>
      <c r="B143" s="41">
        <f>ROUND(('фонд начисленной заработной пла'!B143/'среднесписочная численность'!B143/12)*1000,1)</f>
        <v>19042.5</v>
      </c>
      <c r="C143" s="41">
        <f>ROUND(('фонд начисленной заработной пла'!C143/'среднесписочная численность'!C143/12)*1000,1)</f>
        <v>21188.799999999999</v>
      </c>
      <c r="D143" s="42">
        <f t="shared" si="85"/>
        <v>111.3</v>
      </c>
      <c r="E143" s="41">
        <f>ROUND(('фонд начисленной заработной пла'!E143/'среднесписочная численность'!E143/12)*1000,1)</f>
        <v>21849.1</v>
      </c>
      <c r="F143" s="42">
        <f t="shared" si="86"/>
        <v>103.1</v>
      </c>
      <c r="G143" s="41">
        <f>ROUND(('фонд начисленной заработной пла'!G143/'среднесписочная численность'!G143/12)*1000,1)</f>
        <v>22706.6</v>
      </c>
      <c r="H143" s="42">
        <f t="shared" si="60"/>
        <v>103.9</v>
      </c>
      <c r="I143" s="41">
        <f>ROUND(('фонд начисленной заработной пла'!I143/'среднесписочная численность'!I143/12)*1000,1)</f>
        <v>23564.2</v>
      </c>
      <c r="J143" s="42">
        <f t="shared" si="61"/>
        <v>103.8</v>
      </c>
      <c r="K143" s="41">
        <f>ROUND(('фонд начисленной заработной пла'!K143/'среднесписочная численность'!K143/12)*1000,1)</f>
        <v>24430</v>
      </c>
      <c r="L143" s="42">
        <f t="shared" si="62"/>
        <v>103.7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hidden="1" customHeight="1" x14ac:dyDescent="0.25">
      <c r="A144" s="43" t="str">
        <f>'фонд начисленной заработной пла'!A144</f>
        <v>Козинский  сельсовет</v>
      </c>
      <c r="B144" s="41">
        <f>ROUND(('фонд начисленной заработной пла'!B144/'среднесписочная численность'!B144/12)*1000,1)</f>
        <v>21307.599999999999</v>
      </c>
      <c r="C144" s="41">
        <f>ROUND(('фонд начисленной заработной пла'!C144/'среднесписочная численность'!C144/12)*1000,1)</f>
        <v>34528.400000000001</v>
      </c>
      <c r="D144" s="42">
        <f t="shared" si="85"/>
        <v>162</v>
      </c>
      <c r="E144" s="41">
        <f>ROUND(('фонд начисленной заработной пла'!E144/'среднесписочная численность'!E144/12)*1000,1)</f>
        <v>35183.199999999997</v>
      </c>
      <c r="F144" s="42">
        <f t="shared" si="86"/>
        <v>101.9</v>
      </c>
      <c r="G144" s="41">
        <f>ROUND(('фонд начисленной заработной пла'!G144/'среднесписочная численность'!G144/12)*1000,1)</f>
        <v>35382.699999999997</v>
      </c>
      <c r="H144" s="42">
        <f t="shared" si="60"/>
        <v>100.6</v>
      </c>
      <c r="I144" s="41">
        <f>ROUND(('фонд начисленной заработной пла'!I144/'среднесписочная численность'!I144/12)*1000,1)</f>
        <v>35600.300000000003</v>
      </c>
      <c r="J144" s="42">
        <f t="shared" si="61"/>
        <v>100.6</v>
      </c>
      <c r="K144" s="41">
        <f>ROUND(('фонд начисленной заработной пла'!K144/'среднесписочная численность'!K144/12)*1000,1)</f>
        <v>35895.800000000003</v>
      </c>
      <c r="L144" s="42">
        <f t="shared" si="62"/>
        <v>100.8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hidden="1" customHeight="1" x14ac:dyDescent="0.25">
      <c r="A145" s="43" t="str">
        <f>'фонд начисленной заработной пла'!A145</f>
        <v>Крупецкий    сельсовет</v>
      </c>
      <c r="B145" s="41">
        <f>ROUND(('фонд начисленной заработной пла'!B145/'среднесписочная численность'!B145/12)*1000,1)</f>
        <v>18988.900000000001</v>
      </c>
      <c r="C145" s="41">
        <f>ROUND(('фонд начисленной заработной пла'!C145/'среднесписочная численность'!C145/12)*1000,1)</f>
        <v>19702.3</v>
      </c>
      <c r="D145" s="42">
        <f t="shared" si="85"/>
        <v>103.8</v>
      </c>
      <c r="E145" s="41">
        <f>ROUND(('фонд начисленной заработной пла'!E145/'среднесписочная численность'!E145/12)*1000,1)</f>
        <v>20252.599999999999</v>
      </c>
      <c r="F145" s="42">
        <f t="shared" si="86"/>
        <v>102.8</v>
      </c>
      <c r="G145" s="41">
        <f>ROUND(('фонд начисленной заработной пла'!G145/'среднесписочная численность'!G145/12)*1000,1)</f>
        <v>21204.3</v>
      </c>
      <c r="H145" s="42">
        <f t="shared" si="60"/>
        <v>104.7</v>
      </c>
      <c r="I145" s="41">
        <f>ROUND(('фонд начисленной заработной пла'!I145/'среднесписочная численность'!I145/12)*1000,1)</f>
        <v>22455</v>
      </c>
      <c r="J145" s="42">
        <f t="shared" si="61"/>
        <v>105.9</v>
      </c>
      <c r="K145" s="41">
        <f>ROUND(('фонд начисленной заработной пла'!K145/'среднесписочная численность'!K145/12)*1000,1)</f>
        <v>23670.3</v>
      </c>
      <c r="L145" s="42">
        <f t="shared" si="62"/>
        <v>105.4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7.25" hidden="1" customHeight="1" x14ac:dyDescent="0.25">
      <c r="A146" s="43" t="str">
        <f>'фонд начисленной заработной пла'!A146</f>
        <v>Малогнеушевский   сельсовет</v>
      </c>
      <c r="B146" s="41">
        <f>ROUND(('фонд начисленной заработной пла'!B146/'среднесписочная численность'!B146/12)*1000,1)</f>
        <v>25995.8</v>
      </c>
      <c r="C146" s="41">
        <f>ROUND(('фонд начисленной заработной пла'!C146/'среднесписочная численность'!C146/12)*1000,1)</f>
        <v>27722.1</v>
      </c>
      <c r="D146" s="42">
        <f t="shared" si="85"/>
        <v>106.6</v>
      </c>
      <c r="E146" s="41">
        <f>ROUND(('фонд начисленной заработной пла'!E146/'среднесписочная численность'!E146/12)*1000,1)</f>
        <v>27252.7</v>
      </c>
      <c r="F146" s="42">
        <f t="shared" si="86"/>
        <v>98.3</v>
      </c>
      <c r="G146" s="41">
        <f>ROUND(('фонд начисленной заработной пла'!G146/'среднесписочная численность'!G146/12)*1000,1)</f>
        <v>29790.9</v>
      </c>
      <c r="H146" s="42">
        <f t="shared" si="60"/>
        <v>109.3</v>
      </c>
      <c r="I146" s="41">
        <f>ROUND(('фонд начисленной заработной пла'!I146/'среднесписочная численность'!I146/12)*1000,1)</f>
        <v>30963.3</v>
      </c>
      <c r="J146" s="42">
        <f t="shared" si="61"/>
        <v>103.9</v>
      </c>
      <c r="K146" s="41">
        <f>ROUND(('фонд начисленной заработной пла'!K146/'среднесписочная численность'!K146/12)*1000,1)</f>
        <v>32183</v>
      </c>
      <c r="L146" s="42">
        <f t="shared" si="62"/>
        <v>103.9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" hidden="1" customHeight="1" x14ac:dyDescent="0.25">
      <c r="A147" s="43" t="str">
        <f>'фонд начисленной заработной пла'!A147</f>
        <v>Михайловский    сельсовет</v>
      </c>
      <c r="B147" s="41">
        <f>ROUND(('фонд начисленной заработной пла'!B147/'среднесписочная численность'!B147/12)*1000,1)</f>
        <v>32945.800000000003</v>
      </c>
      <c r="C147" s="41">
        <f>ROUND(('фонд начисленной заработной пла'!C147/'среднесписочная численность'!C147/12)*1000,1)</f>
        <v>33827.599999999999</v>
      </c>
      <c r="D147" s="42">
        <f t="shared" si="85"/>
        <v>102.7</v>
      </c>
      <c r="E147" s="41">
        <f>ROUND(('фонд начисленной заработной пла'!E147/'среднесписочная численность'!E147/12)*1000,1)</f>
        <v>35564.199999999997</v>
      </c>
      <c r="F147" s="42">
        <f t="shared" si="86"/>
        <v>105.1</v>
      </c>
      <c r="G147" s="41">
        <f>ROUND(('фонд начисленной заработной пла'!G147/'среднесписочная численность'!G147/12)*1000,1)</f>
        <v>37210.699999999997</v>
      </c>
      <c r="H147" s="42">
        <f t="shared" si="60"/>
        <v>104.6</v>
      </c>
      <c r="I147" s="41">
        <f>ROUND(('фонд начисленной заработной пла'!I147/'среднесписочная численность'!I147/12)*1000,1)</f>
        <v>38933.9</v>
      </c>
      <c r="J147" s="42">
        <f t="shared" si="61"/>
        <v>104.6</v>
      </c>
      <c r="K147" s="41">
        <f>ROUND(('фонд начисленной заработной пла'!K147/'среднесписочная численность'!K147/12)*1000,1)</f>
        <v>40748.1</v>
      </c>
      <c r="L147" s="42">
        <f t="shared" si="62"/>
        <v>104.7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7.25" hidden="1" customHeight="1" x14ac:dyDescent="0.25">
      <c r="A148" s="43" t="str">
        <f>'фонд начисленной заработной пла'!A148</f>
        <v>Некрасовский    сельсовет</v>
      </c>
      <c r="B148" s="41">
        <f>ROUND(('фонд начисленной заработной пла'!B148/'среднесписочная численность'!B148/12)*1000,1)</f>
        <v>18159.099999999999</v>
      </c>
      <c r="C148" s="41">
        <f>ROUND(('фонд начисленной заработной пла'!C148/'среднесписочная численность'!C148/12)*1000,1)</f>
        <v>17381.599999999999</v>
      </c>
      <c r="D148" s="42">
        <f t="shared" si="85"/>
        <v>95.7</v>
      </c>
      <c r="E148" s="41">
        <f>ROUND(('фонд начисленной заработной пла'!E148/'среднесписочная численность'!E148/12)*1000,1)</f>
        <v>18482.400000000001</v>
      </c>
      <c r="F148" s="42">
        <f t="shared" si="86"/>
        <v>106.3</v>
      </c>
      <c r="G148" s="41">
        <f>ROUND(('фонд начисленной заработной пла'!G148/'среднесписочная численность'!G148/12)*1000,1)</f>
        <v>19061</v>
      </c>
      <c r="H148" s="42">
        <f t="shared" si="60"/>
        <v>103.1</v>
      </c>
      <c r="I148" s="41">
        <f>ROUND(('фонд начисленной заработной пла'!I148/'среднесписочная численность'!I148/12)*1000,1)</f>
        <v>19663.099999999999</v>
      </c>
      <c r="J148" s="42">
        <f t="shared" si="61"/>
        <v>103.2</v>
      </c>
      <c r="K148" s="41">
        <f>ROUND(('фонд начисленной заработной пла'!K148/'среднесписочная численность'!K148/12)*1000,1)</f>
        <v>20288.7</v>
      </c>
      <c r="L148" s="42">
        <f t="shared" si="62"/>
        <v>103.2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7.25" hidden="1" customHeight="1" x14ac:dyDescent="0.25">
      <c r="A149" s="43" t="str">
        <f>'фонд начисленной заработной пла'!A149</f>
        <v>Нехаевский    сельсовет</v>
      </c>
      <c r="B149" s="41">
        <f>ROUND(('фонд начисленной заработной пла'!B149/'среднесписочная численность'!B149/12)*1000,1)</f>
        <v>32977.800000000003</v>
      </c>
      <c r="C149" s="41">
        <f>ROUND(('фонд начисленной заработной пла'!C149/'среднесписочная численность'!C149/12)*1000,1)</f>
        <v>29121</v>
      </c>
      <c r="D149" s="42">
        <f t="shared" si="85"/>
        <v>88.3</v>
      </c>
      <c r="E149" s="41">
        <f>ROUND(('фонд начисленной заработной пла'!E149/'среднесписочная численность'!E149/12)*1000,1)</f>
        <v>29937.200000000001</v>
      </c>
      <c r="F149" s="42">
        <f t="shared" si="86"/>
        <v>102.8</v>
      </c>
      <c r="G149" s="41">
        <f>ROUND(('фонд начисленной заработной пла'!G149/'среднесписочная численность'!G149/12)*1000,1)</f>
        <v>30541</v>
      </c>
      <c r="H149" s="42">
        <f t="shared" si="60"/>
        <v>102</v>
      </c>
      <c r="I149" s="41">
        <f>ROUND(('фонд начисленной заработной пла'!I149/'среднесписочная численность'!I149/12)*1000,1)</f>
        <v>31436.6</v>
      </c>
      <c r="J149" s="42">
        <f t="shared" si="61"/>
        <v>102.9</v>
      </c>
      <c r="K149" s="41">
        <f>ROUND(('фонд начисленной заработной пла'!K149/'среднесписочная численность'!K149/12)*1000,1)</f>
        <v>31553.4</v>
      </c>
      <c r="L149" s="42">
        <f t="shared" si="62"/>
        <v>100.4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hidden="1" customHeight="1" x14ac:dyDescent="0.25">
      <c r="A150" s="43" t="str">
        <f>'фонд начисленной заработной пла'!A150</f>
        <v>Никольниковский   сельсовет</v>
      </c>
      <c r="B150" s="41">
        <f>ROUND(('фонд начисленной заработной пла'!B150/'среднесписочная численность'!B150/12)*1000,1)</f>
        <v>19951.8</v>
      </c>
      <c r="C150" s="41">
        <f>ROUND(('фонд начисленной заработной пла'!C150/'среднесписочная численность'!C150/12)*1000,1)</f>
        <v>22339.4</v>
      </c>
      <c r="D150" s="42">
        <f t="shared" si="85"/>
        <v>112</v>
      </c>
      <c r="E150" s="41">
        <f>ROUND(('фонд начисленной заработной пла'!E150/'среднесписочная численность'!E150/12)*1000,1)</f>
        <v>23281.1</v>
      </c>
      <c r="F150" s="42">
        <f t="shared" si="86"/>
        <v>104.2</v>
      </c>
      <c r="G150" s="41">
        <f>ROUND(('фонд начисленной заработной пла'!G150/'среднесписочная численность'!G150/12)*1000,1)</f>
        <v>24185.3</v>
      </c>
      <c r="H150" s="42">
        <f t="shared" si="60"/>
        <v>103.9</v>
      </c>
      <c r="I150" s="41">
        <f>ROUND(('фонд начисленной заработной пла'!I150/'среднесписочная численность'!I150/12)*1000,1)</f>
        <v>25212.5</v>
      </c>
      <c r="J150" s="42">
        <f t="shared" si="61"/>
        <v>104.2</v>
      </c>
      <c r="K150" s="41">
        <f>ROUND(('фонд начисленной заработной пла'!K150/'среднесписочная численность'!K150/12)*1000,1)</f>
        <v>26064.6</v>
      </c>
      <c r="L150" s="42">
        <f t="shared" si="62"/>
        <v>103.4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7.25" hidden="1" customHeight="1" x14ac:dyDescent="0.25">
      <c r="A151" s="43" t="str">
        <f>'фонд начисленной заработной пла'!A151</f>
        <v>Октябрьский    сельсовет</v>
      </c>
      <c r="B151" s="41">
        <f>ROUND(('фонд начисленной заработной пла'!B151/'среднесписочная численность'!B151/12)*1000,1)</f>
        <v>34367.1</v>
      </c>
      <c r="C151" s="41">
        <f>ROUND(('фонд начисленной заработной пла'!C151/'среднесписочная численность'!C151/12)*1000,1)</f>
        <v>32806.6</v>
      </c>
      <c r="D151" s="42">
        <f t="shared" si="85"/>
        <v>95.5</v>
      </c>
      <c r="E151" s="41">
        <f>ROUND(('фонд начисленной заработной пла'!E151/'среднесписочная численность'!E151/12)*1000,1)</f>
        <v>34087.800000000003</v>
      </c>
      <c r="F151" s="42">
        <f t="shared" si="86"/>
        <v>103.9</v>
      </c>
      <c r="G151" s="41">
        <f>ROUND(('фонд начисленной заработной пла'!G151/'среднесписочная численность'!G151/12)*1000,1)</f>
        <v>35737.9</v>
      </c>
      <c r="H151" s="42">
        <f t="shared" si="60"/>
        <v>104.8</v>
      </c>
      <c r="I151" s="41">
        <f>ROUND(('фонд начисленной заработной пла'!I151/'среднесписочная численность'!I151/12)*1000,1)</f>
        <v>37454.199999999997</v>
      </c>
      <c r="J151" s="42">
        <f t="shared" si="61"/>
        <v>104.8</v>
      </c>
      <c r="K151" s="41">
        <f>ROUND(('фонд начисленной заработной пла'!K151/'среднесписочная численность'!K151/12)*1000,1)</f>
        <v>39228.400000000001</v>
      </c>
      <c r="L151" s="42">
        <f t="shared" si="62"/>
        <v>104.7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7.25" hidden="1" customHeight="1" x14ac:dyDescent="0.25">
      <c r="A152" s="43" t="str">
        <f>'фонд начисленной заработной пла'!A152</f>
        <v>Пригородненский    сельсовет</v>
      </c>
      <c r="B152" s="41">
        <f>ROUND(('фонд начисленной заработной пла'!B152/'среднесписочная численность'!B152/12)*1000,1)</f>
        <v>11339.7</v>
      </c>
      <c r="C152" s="41">
        <f>ROUND(('фонд начисленной заработной пла'!C152/'среднесписочная численность'!C152/12)*1000,1)</f>
        <v>11743.1</v>
      </c>
      <c r="D152" s="42">
        <f t="shared" si="85"/>
        <v>103.6</v>
      </c>
      <c r="E152" s="41">
        <f>ROUND(('фонд начисленной заработной пла'!E152/'среднесписочная численность'!E152/12)*1000,1)</f>
        <v>10395.799999999999</v>
      </c>
      <c r="F152" s="42">
        <f t="shared" si="86"/>
        <v>88.5</v>
      </c>
      <c r="G152" s="41">
        <f>ROUND(('фонд начисленной заработной пла'!G152/'среднесписочная численность'!G152/12)*1000,1)</f>
        <v>11916.7</v>
      </c>
      <c r="H152" s="42">
        <f t="shared" si="60"/>
        <v>114.6</v>
      </c>
      <c r="I152" s="41">
        <f>ROUND(('фонд начисленной заработной пла'!I152/'среднесписочная численность'!I152/12)*1000,1)</f>
        <v>12128.5</v>
      </c>
      <c r="J152" s="42">
        <f t="shared" si="61"/>
        <v>101.8</v>
      </c>
      <c r="K152" s="41">
        <f>ROUND(('фонд начисленной заработной пла'!K152/'среднесписочная численность'!K152/12)*1000,1)</f>
        <v>12336.8</v>
      </c>
      <c r="L152" s="42">
        <f t="shared" si="62"/>
        <v>101.7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7.25" hidden="1" customHeight="1" x14ac:dyDescent="0.25">
      <c r="A153" s="43" t="str">
        <f>'фонд начисленной заработной пла'!A153</f>
        <v>Студенокский    сельсовет</v>
      </c>
      <c r="B153" s="41">
        <f>ROUND(('фонд начисленной заработной пла'!B153/'среднесписочная численность'!B153/12)*1000,1)</f>
        <v>24144.3</v>
      </c>
      <c r="C153" s="41">
        <f>ROUND(('фонд начисленной заработной пла'!C153/'среднесписочная численность'!C153/12)*1000,1)</f>
        <v>27977.8</v>
      </c>
      <c r="D153" s="42">
        <f t="shared" si="85"/>
        <v>115.9</v>
      </c>
      <c r="E153" s="41">
        <f>ROUND(('фонд начисленной заработной пла'!E153/'среднесписочная численность'!E153/12)*1000,1)</f>
        <v>29347.5</v>
      </c>
      <c r="F153" s="42">
        <f t="shared" si="86"/>
        <v>104.9</v>
      </c>
      <c r="G153" s="41">
        <f>ROUND(('фонд начисленной заработной пла'!G153/'среднесписочная численность'!G153/12)*1000,1)</f>
        <v>30547.9</v>
      </c>
      <c r="H153" s="42">
        <f t="shared" si="60"/>
        <v>104.1</v>
      </c>
      <c r="I153" s="41">
        <f>ROUND(('фонд начисленной заработной пла'!I153/'среднесписочная численность'!I153/12)*1000,1)</f>
        <v>31774.9</v>
      </c>
      <c r="J153" s="42">
        <f>ROUND(I153/G153*100,1)</f>
        <v>104</v>
      </c>
      <c r="K153" s="41">
        <f>ROUND(('фонд начисленной заработной пла'!K153/'среднесписочная численность'!K153/12)*1000,1)</f>
        <v>33664.9</v>
      </c>
      <c r="L153" s="42">
        <f t="shared" si="62"/>
        <v>105.9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8" customHeight="1" x14ac:dyDescent="0.25">
      <c r="A154" s="43" t="str">
        <f>'фонд начисленной заработной пла'!A154</f>
        <v>Щекинский    сельсовет</v>
      </c>
      <c r="B154" s="41">
        <f>ROUND(('фонд начисленной заработной пла'!B154/'среднесписочная численность'!B154/12)*1000,1)</f>
        <v>24271.3</v>
      </c>
      <c r="C154" s="41">
        <f>ROUND(('фонд начисленной заработной пла'!C154/'среднесписочная численность'!C154/12)*1000,1)</f>
        <v>29572.1</v>
      </c>
      <c r="D154" s="42">
        <f t="shared" si="85"/>
        <v>121.8</v>
      </c>
      <c r="E154" s="41">
        <f>ROUND(('фонд начисленной заработной пла'!E154/'среднесписочная численность'!E154/12)*1000,1)</f>
        <v>30040</v>
      </c>
      <c r="F154" s="42">
        <f t="shared" si="86"/>
        <v>101.6</v>
      </c>
      <c r="G154" s="41">
        <f>ROUND(('фонд начисленной заработной пла'!G154/'среднесписочная численность'!G154/12)*1000,1)</f>
        <v>30961.9</v>
      </c>
      <c r="H154" s="42">
        <f t="shared" si="60"/>
        <v>103.1</v>
      </c>
      <c r="I154" s="41">
        <f>ROUND(('фонд начисленной заработной пла'!I154/'среднесписочная численность'!I154/12)*1000,1)</f>
        <v>31903.3</v>
      </c>
      <c r="J154" s="42">
        <f t="shared" ref="J154:J162" si="87">ROUND(I154/G154*100,1)</f>
        <v>103</v>
      </c>
      <c r="K154" s="41">
        <f>ROUND(('фонд начисленной заработной пла'!K154/'среднесписочная численность'!K154/12)*1000,1)</f>
        <v>32911.599999999999</v>
      </c>
      <c r="L154" s="42">
        <f t="shared" si="62"/>
        <v>103.2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hidden="1" customHeight="1" x14ac:dyDescent="0.25">
      <c r="A155" s="43" t="str">
        <f>'фонд начисленной заработной пла'!A155</f>
        <v>(наименование муниципального образования)</v>
      </c>
      <c r="B155" s="41" t="e">
        <f>ROUND(('фонд начисленной заработной пла'!B155/'среднесписочная численность'!B155/12)*1000,1)</f>
        <v>#DIV/0!</v>
      </c>
      <c r="C155" s="41" t="e">
        <f>ROUND(('фонд начисленной заработной пла'!C155/'среднесписочная численность'!C155/12)*1000,1)</f>
        <v>#DIV/0!</v>
      </c>
      <c r="D155" s="42" t="e">
        <f t="shared" si="85"/>
        <v>#DIV/0!</v>
      </c>
      <c r="E155" s="41" t="e">
        <f>ROUND(('фонд начисленной заработной пла'!E155/'среднесписочная численность'!E155/12)*1000,1)</f>
        <v>#DIV/0!</v>
      </c>
      <c r="F155" s="42" t="e">
        <f t="shared" si="86"/>
        <v>#DIV/0!</v>
      </c>
      <c r="G155" s="41" t="e">
        <f>ROUND(('фонд начисленной заработной пла'!G155/'среднесписочная численность'!G155/12)*1000,1)</f>
        <v>#DIV/0!</v>
      </c>
      <c r="H155" s="42" t="e">
        <f t="shared" si="60"/>
        <v>#DIV/0!</v>
      </c>
      <c r="I155" s="41" t="e">
        <f>ROUND(('фонд начисленной заработной пла'!I155/'среднесписочная численность'!I155/12)*1000,1)</f>
        <v>#DIV/0!</v>
      </c>
      <c r="J155" s="42" t="e">
        <f t="shared" si="87"/>
        <v>#DIV/0!</v>
      </c>
      <c r="K155" s="41" t="e">
        <f>ROUND(('фонд начисленной заработной пла'!K155/'среднесписочная численность'!K155/12)*1000,1)</f>
        <v>#DIV/0!</v>
      </c>
      <c r="L155" s="42" t="e">
        <f t="shared" si="62"/>
        <v>#DIV/0!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7.25" hidden="1" customHeight="1" x14ac:dyDescent="0.25">
      <c r="A156" s="43" t="str">
        <f>'фонд начисленной заработной пла'!A156</f>
        <v>(наименование муниципального образования)</v>
      </c>
      <c r="B156" s="41" t="e">
        <f>ROUND(('фонд начисленной заработной пла'!B156/'среднесписочная численность'!B156/12)*1000,1)</f>
        <v>#DIV/0!</v>
      </c>
      <c r="C156" s="41" t="e">
        <f>ROUND(('фонд начисленной заработной пла'!C156/'среднесписочная численность'!C156/12)*1000,1)</f>
        <v>#DIV/0!</v>
      </c>
      <c r="D156" s="42" t="e">
        <f t="shared" si="85"/>
        <v>#DIV/0!</v>
      </c>
      <c r="E156" s="41" t="e">
        <f>ROUND(('фонд начисленной заработной пла'!E156/'среднесписочная численность'!E156/12)*1000,1)</f>
        <v>#DIV/0!</v>
      </c>
      <c r="F156" s="42" t="e">
        <f t="shared" si="86"/>
        <v>#DIV/0!</v>
      </c>
      <c r="G156" s="41" t="e">
        <f>ROUND(('фонд начисленной заработной пла'!G156/'среднесписочная численность'!G156/12)*1000,1)</f>
        <v>#DIV/0!</v>
      </c>
      <c r="H156" s="42" t="e">
        <f t="shared" si="60"/>
        <v>#DIV/0!</v>
      </c>
      <c r="I156" s="41" t="e">
        <f>ROUND(('фонд начисленной заработной пла'!I156/'среднесписочная численность'!I156/12)*1000,1)</f>
        <v>#DIV/0!</v>
      </c>
      <c r="J156" s="42" t="e">
        <f t="shared" si="87"/>
        <v>#DIV/0!</v>
      </c>
      <c r="K156" s="41" t="e">
        <f>ROUND(('фонд начисленной заработной пла'!K156/'среднесписочная численность'!K156/12)*1000,1)</f>
        <v>#DIV/0!</v>
      </c>
      <c r="L156" s="42" t="e">
        <f t="shared" si="62"/>
        <v>#DIV/0!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8" hidden="1" customHeight="1" x14ac:dyDescent="0.25">
      <c r="A157" s="43" t="str">
        <f>'фонд начисленной заработной пла'!A157</f>
        <v>(наименование муниципального образования)</v>
      </c>
      <c r="B157" s="41" t="e">
        <f>ROUND(('фонд начисленной заработной пла'!B157/'среднесписочная численность'!B157/12)*1000,1)</f>
        <v>#DIV/0!</v>
      </c>
      <c r="C157" s="41" t="e">
        <f>ROUND(('фонд начисленной заработной пла'!C157/'среднесписочная численность'!C157/12)*1000,1)</f>
        <v>#DIV/0!</v>
      </c>
      <c r="D157" s="42" t="e">
        <f t="shared" si="85"/>
        <v>#DIV/0!</v>
      </c>
      <c r="E157" s="41" t="e">
        <f>ROUND(('фонд начисленной заработной пла'!E157/'среднесписочная численность'!E157/12)*1000,1)</f>
        <v>#DIV/0!</v>
      </c>
      <c r="F157" s="42" t="e">
        <f t="shared" si="86"/>
        <v>#DIV/0!</v>
      </c>
      <c r="G157" s="41" t="e">
        <f>ROUND(('фонд начисленной заработной пла'!G157/'среднесписочная численность'!G157/12)*1000,1)</f>
        <v>#DIV/0!</v>
      </c>
      <c r="H157" s="42" t="e">
        <f t="shared" si="60"/>
        <v>#DIV/0!</v>
      </c>
      <c r="I157" s="41" t="e">
        <f>ROUND(('фонд начисленной заработной пла'!I157/'среднесписочная численность'!I157/12)*1000,1)</f>
        <v>#DIV/0!</v>
      </c>
      <c r="J157" s="42" t="e">
        <f t="shared" si="87"/>
        <v>#DIV/0!</v>
      </c>
      <c r="K157" s="41" t="e">
        <f>ROUND(('фонд начисленной заработной пла'!K157/'среднесписочная численность'!K157/12)*1000,1)</f>
        <v>#DIV/0!</v>
      </c>
      <c r="L157" s="42" t="e">
        <f t="shared" si="62"/>
        <v>#DIV/0!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6.5" hidden="1" customHeight="1" x14ac:dyDescent="0.25">
      <c r="A158" s="43" t="str">
        <f>'фонд начисленной заработной пла'!A158</f>
        <v>(наименование муниципального образования)</v>
      </c>
      <c r="B158" s="41" t="e">
        <f>ROUND(('фонд начисленной заработной пла'!B158/'среднесписочная численность'!B158/12)*1000,1)</f>
        <v>#DIV/0!</v>
      </c>
      <c r="C158" s="41" t="e">
        <f>ROUND(('фонд начисленной заработной пла'!C158/'среднесписочная численность'!C158/12)*1000,1)</f>
        <v>#DIV/0!</v>
      </c>
      <c r="D158" s="42" t="e">
        <f t="shared" si="85"/>
        <v>#DIV/0!</v>
      </c>
      <c r="E158" s="41" t="e">
        <f>ROUND(('фонд начисленной заработной пла'!E158/'среднесписочная численность'!E158/12)*1000,1)</f>
        <v>#DIV/0!</v>
      </c>
      <c r="F158" s="42" t="e">
        <f t="shared" si="86"/>
        <v>#DIV/0!</v>
      </c>
      <c r="G158" s="41" t="e">
        <f>ROUND(('фонд начисленной заработной пла'!G158/'среднесписочная численность'!G158/12)*1000,1)</f>
        <v>#DIV/0!</v>
      </c>
      <c r="H158" s="42" t="e">
        <f t="shared" si="60"/>
        <v>#DIV/0!</v>
      </c>
      <c r="I158" s="41" t="e">
        <f>ROUND(('фонд начисленной заработной пла'!I158/'среднесписочная численность'!I158/12)*1000,1)</f>
        <v>#DIV/0!</v>
      </c>
      <c r="J158" s="42" t="e">
        <f t="shared" si="87"/>
        <v>#DIV/0!</v>
      </c>
      <c r="K158" s="41" t="e">
        <f>ROUND(('фонд начисленной заработной пла'!K158/'среднесписочная численность'!K158/12)*1000,1)</f>
        <v>#DIV/0!</v>
      </c>
      <c r="L158" s="42" t="e">
        <f t="shared" si="62"/>
        <v>#DIV/0!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hidden="1" customHeight="1" x14ac:dyDescent="0.25">
      <c r="A159" s="43" t="str">
        <f>'фонд начисленной заработной пла'!A159</f>
        <v>(наименование муниципального образования)</v>
      </c>
      <c r="B159" s="41" t="e">
        <f>ROUND(('фонд начисленной заработной пла'!B159/'среднесписочная численность'!B159/12)*1000,1)</f>
        <v>#DIV/0!</v>
      </c>
      <c r="C159" s="41" t="e">
        <f>ROUND(('фонд начисленной заработной пла'!C159/'среднесписочная численность'!C159/12)*1000,1)</f>
        <v>#DIV/0!</v>
      </c>
      <c r="D159" s="42" t="e">
        <f t="shared" si="85"/>
        <v>#DIV/0!</v>
      </c>
      <c r="E159" s="41" t="e">
        <f>ROUND(('фонд начисленной заработной пла'!E159/'среднесписочная численность'!E159/12)*1000,1)</f>
        <v>#DIV/0!</v>
      </c>
      <c r="F159" s="42" t="e">
        <f t="shared" si="86"/>
        <v>#DIV/0!</v>
      </c>
      <c r="G159" s="41" t="e">
        <f>ROUND(('фонд начисленной заработной пла'!G159/'среднесписочная численность'!G159/12)*1000,1)</f>
        <v>#DIV/0!</v>
      </c>
      <c r="H159" s="42" t="e">
        <f t="shared" si="60"/>
        <v>#DIV/0!</v>
      </c>
      <c r="I159" s="41" t="e">
        <f>ROUND(('фонд начисленной заработной пла'!I159/'среднесписочная численность'!I159/12)*1000,1)</f>
        <v>#DIV/0!</v>
      </c>
      <c r="J159" s="42" t="e">
        <f t="shared" si="87"/>
        <v>#DIV/0!</v>
      </c>
      <c r="K159" s="41" t="e">
        <f>ROUND(('фонд начисленной заработной пла'!K159/'среднесписочная численность'!K159/12)*1000,1)</f>
        <v>#DIV/0!</v>
      </c>
      <c r="L159" s="42" t="e">
        <f t="shared" si="62"/>
        <v>#DIV/0!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8" hidden="1" customHeight="1" x14ac:dyDescent="0.25">
      <c r="A160" s="43" t="str">
        <f>'фонд начисленной заработной пла'!A160</f>
        <v>(наименование муниципального образования)</v>
      </c>
      <c r="B160" s="41" t="e">
        <f>ROUND(('фонд начисленной заработной пла'!B160/'среднесписочная численность'!B160/12)*1000,1)</f>
        <v>#DIV/0!</v>
      </c>
      <c r="C160" s="41" t="e">
        <f>ROUND(('фонд начисленной заработной пла'!C160/'среднесписочная численность'!C160/12)*1000,1)</f>
        <v>#DIV/0!</v>
      </c>
      <c r="D160" s="42" t="e">
        <f t="shared" si="85"/>
        <v>#DIV/0!</v>
      </c>
      <c r="E160" s="41" t="e">
        <f>ROUND(('фонд начисленной заработной пла'!E160/'среднесписочная численность'!E160/12)*1000,1)</f>
        <v>#DIV/0!</v>
      </c>
      <c r="F160" s="42" t="e">
        <f t="shared" si="86"/>
        <v>#DIV/0!</v>
      </c>
      <c r="G160" s="41" t="e">
        <f>ROUND(('фонд начисленной заработной пла'!G160/'среднесписочная численность'!G160/12)*1000,1)</f>
        <v>#DIV/0!</v>
      </c>
      <c r="H160" s="42" t="e">
        <f t="shared" ref="H160:H162" si="88">ROUND(G160/E160*100,1)</f>
        <v>#DIV/0!</v>
      </c>
      <c r="I160" s="41" t="e">
        <f>ROUND(('фонд начисленной заработной пла'!I160/'среднесписочная численность'!I160/12)*1000,1)</f>
        <v>#DIV/0!</v>
      </c>
      <c r="J160" s="42" t="e">
        <f t="shared" si="87"/>
        <v>#DIV/0!</v>
      </c>
      <c r="K160" s="41" t="e">
        <f>ROUND(('фонд начисленной заработной пла'!K160/'среднесписочная численность'!K160/12)*1000,1)</f>
        <v>#DIV/0!</v>
      </c>
      <c r="L160" s="42" t="e">
        <f t="shared" ref="L160:L162" si="89">ROUND(K160/I160*100,1)</f>
        <v>#DIV/0!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hidden="1" customHeight="1" x14ac:dyDescent="0.25">
      <c r="A161" s="43" t="str">
        <f>'фонд начисленной заработной пла'!A161</f>
        <v>(наименование муниципального образования)</v>
      </c>
      <c r="B161" s="41" t="e">
        <f>ROUND(('фонд начисленной заработной пла'!B161/'среднесписочная численность'!B161/12)*1000,1)</f>
        <v>#DIV/0!</v>
      </c>
      <c r="C161" s="41" t="e">
        <f>ROUND(('фонд начисленной заработной пла'!C161/'среднесписочная численность'!C161/12)*1000,1)</f>
        <v>#DIV/0!</v>
      </c>
      <c r="D161" s="42" t="e">
        <f t="shared" si="85"/>
        <v>#DIV/0!</v>
      </c>
      <c r="E161" s="41" t="e">
        <f>ROUND(('фонд начисленной заработной пла'!E161/'среднесписочная численность'!E161/12)*1000,1)</f>
        <v>#DIV/0!</v>
      </c>
      <c r="F161" s="42" t="e">
        <f t="shared" si="86"/>
        <v>#DIV/0!</v>
      </c>
      <c r="G161" s="41" t="e">
        <f>ROUND(('фонд начисленной заработной пла'!G161/'среднесписочная численность'!G161/12)*1000,1)</f>
        <v>#DIV/0!</v>
      </c>
      <c r="H161" s="42" t="e">
        <f t="shared" si="88"/>
        <v>#DIV/0!</v>
      </c>
      <c r="I161" s="41" t="e">
        <f>ROUND(('фонд начисленной заработной пла'!I161/'среднесписочная численность'!I161/12)*1000,1)</f>
        <v>#DIV/0!</v>
      </c>
      <c r="J161" s="42" t="e">
        <f t="shared" si="87"/>
        <v>#DIV/0!</v>
      </c>
      <c r="K161" s="41" t="e">
        <f>ROUND(('фонд начисленной заработной пла'!K161/'среднесписочная численность'!K161/12)*1000,1)</f>
        <v>#DIV/0!</v>
      </c>
      <c r="L161" s="42" t="e">
        <f t="shared" si="89"/>
        <v>#DIV/0!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6.5" hidden="1" customHeight="1" x14ac:dyDescent="0.25">
      <c r="A162" s="43" t="str">
        <f>'фонд начисленной заработной пла'!A162</f>
        <v>(наименование муниципального образования)</v>
      </c>
      <c r="B162" s="41" t="e">
        <f>ROUND(('фонд начисленной заработной пла'!B162/'среднесписочная численность'!B162/12)*1000,1)</f>
        <v>#DIV/0!</v>
      </c>
      <c r="C162" s="41" t="e">
        <f>ROUND(('фонд начисленной заработной пла'!C162/'среднесписочная численность'!C162/12)*1000,1)</f>
        <v>#DIV/0!</v>
      </c>
      <c r="D162" s="42" t="e">
        <f t="shared" si="85"/>
        <v>#DIV/0!</v>
      </c>
      <c r="E162" s="41" t="e">
        <f>ROUND(('фонд начисленной заработной пла'!E162/'среднесписочная численность'!E162/12)*1000,1)</f>
        <v>#DIV/0!</v>
      </c>
      <c r="F162" s="42" t="e">
        <f t="shared" si="86"/>
        <v>#DIV/0!</v>
      </c>
      <c r="G162" s="41" t="e">
        <f>ROUND(('фонд начисленной заработной пла'!G162/'среднесписочная численность'!G162/12)*1000,1)</f>
        <v>#DIV/0!</v>
      </c>
      <c r="H162" s="42" t="e">
        <f t="shared" si="88"/>
        <v>#DIV/0!</v>
      </c>
      <c r="I162" s="41" t="e">
        <f>ROUND(('фонд начисленной заработной пла'!I162/'среднесписочная численность'!I162/12)*1000,1)</f>
        <v>#DIV/0!</v>
      </c>
      <c r="J162" s="42" t="e">
        <f t="shared" si="87"/>
        <v>#DIV/0!</v>
      </c>
      <c r="K162" s="41" t="e">
        <f>ROUND(('фонд начисленной заработной пла'!K162/'среднесписочная численность'!K162/12)*1000,1)</f>
        <v>#DIV/0!</v>
      </c>
      <c r="L162" s="42" t="e">
        <f t="shared" si="89"/>
        <v>#DIV/0!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s="3" customFormat="1" ht="94.5" customHeight="1" x14ac:dyDescent="0.25">
      <c r="A163" s="63" t="s">
        <v>69</v>
      </c>
      <c r="B163" s="63"/>
      <c r="C163" s="63"/>
      <c r="D163" s="63"/>
      <c r="E163" s="63"/>
      <c r="F163" s="63"/>
      <c r="G163" s="63"/>
      <c r="H163" s="63"/>
      <c r="I163" s="63"/>
      <c r="J163" s="63"/>
      <c r="K163" s="63"/>
    </row>
    <row r="164" spans="1:23" ht="28.5" customHeight="1" x14ac:dyDescent="0.25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4:D4"/>
    <mergeCell ref="A163:K164"/>
    <mergeCell ref="K6:L6"/>
    <mergeCell ref="I1:J1"/>
    <mergeCell ref="A6:A7"/>
    <mergeCell ref="C6:D6"/>
    <mergeCell ref="E6:F6"/>
    <mergeCell ref="G6:H6"/>
    <mergeCell ref="I6:J6"/>
    <mergeCell ref="A2:K2"/>
    <mergeCell ref="A3:K3"/>
    <mergeCell ref="K1:L1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55" orientation="portrait" horizontalDpi="180" verticalDpi="180" r:id="rId1"/>
  <headerFooter>
    <oddFooter>&amp;C&amp;P&amp;R&amp;F</oddFooter>
  </headerFooter>
  <ignoredErrors>
    <ignoredError sqref="B140:C162 B136:C136 E140:E162 G140:G153 B134:D134 E134:L134" unlockedFormula="1"/>
    <ignoredError sqref="B135:D135 E135:L135" evalError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фонд начисленной заработной пла</vt:lpstr>
      <vt:lpstr>среднесписочная численность</vt:lpstr>
      <vt:lpstr>среднемесячная заработная плата</vt:lpstr>
      <vt:lpstr>'среднемесячная заработная плата'!Заголовки_для_печати</vt:lpstr>
      <vt:lpstr>'среднесписочная численность'!Заголовки_для_печати</vt:lpstr>
      <vt:lpstr>'фонд начисленной заработной пла'!Заголовки_для_печати</vt:lpstr>
      <vt:lpstr>'среднемесячная заработная плата'!Область_печати</vt:lpstr>
      <vt:lpstr>'среднесписочная численность'!Область_печати</vt:lpstr>
      <vt:lpstr>'фонд начисленной заработной пла'!Область_печати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2012-04-20T07:59:07Z</cp:lastPrinted>
  <dcterms:created xsi:type="dcterms:W3CDTF">2006-09-28T05:33:49Z</dcterms:created>
  <dcterms:modified xsi:type="dcterms:W3CDTF">2020-10-27T12:15:42Z</dcterms:modified>
</cp:coreProperties>
</file>